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4.102\romina\Vlastiti pogon\Vlastiti pogon 2018\Program održavanja komunalne infrastrukture\2025\"/>
    </mc:Choice>
  </mc:AlternateContent>
  <xr:revisionPtr revIDLastSave="0" documentId="13_ncr:1_{22A49256-7693-48A9-98FD-33B5D230115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ZVRŠENJE (2)" sheetId="7" r:id="rId1"/>
    <sheet name="IZVRŠENJE" sheetId="6" r:id="rId2"/>
  </sheets>
  <definedNames>
    <definedName name="_xlnm.Print_Area" localSheetId="1">IZVRŠENJE!$A$1:$G$120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7" l="1"/>
  <c r="I43" i="7"/>
  <c r="L43" i="7"/>
  <c r="S43" i="7"/>
  <c r="R43" i="7"/>
  <c r="Q43" i="7"/>
  <c r="F111" i="6"/>
  <c r="G111" i="6"/>
  <c r="L54" i="7"/>
  <c r="I54" i="7"/>
  <c r="L27" i="7"/>
  <c r="F4" i="7"/>
  <c r="F3" i="7"/>
  <c r="F6" i="7"/>
  <c r="F7" i="7"/>
  <c r="F8" i="7"/>
  <c r="F5" i="7"/>
  <c r="P43" i="7"/>
  <c r="O43" i="7"/>
  <c r="K43" i="7"/>
  <c r="J43" i="7"/>
  <c r="H43" i="7"/>
  <c r="L40" i="7"/>
  <c r="L39" i="7"/>
  <c r="L38" i="7"/>
  <c r="L35" i="7"/>
  <c r="L34" i="7"/>
  <c r="L31" i="7"/>
  <c r="L30" i="7"/>
  <c r="L26" i="7"/>
  <c r="L25" i="7"/>
  <c r="L24" i="7"/>
  <c r="L23" i="7"/>
  <c r="L20" i="7"/>
  <c r="L19" i="7"/>
  <c r="L18" i="7"/>
  <c r="L15" i="7"/>
  <c r="L12" i="7"/>
  <c r="L11" i="7"/>
  <c r="G12" i="7"/>
  <c r="F11" i="7"/>
  <c r="L41" i="7" l="1"/>
  <c r="G67" i="6"/>
  <c r="G39" i="7"/>
  <c r="G38" i="7"/>
  <c r="F34" i="7"/>
  <c r="G27" i="7"/>
  <c r="F26" i="7"/>
  <c r="F25" i="7"/>
  <c r="F23" i="7"/>
  <c r="M12" i="7"/>
  <c r="E41" i="7"/>
  <c r="M40" i="7"/>
  <c r="M39" i="7"/>
  <c r="M38" i="7"/>
  <c r="L36" i="7"/>
  <c r="E36" i="7"/>
  <c r="M35" i="7"/>
  <c r="M34" i="7"/>
  <c r="L32" i="7"/>
  <c r="E32" i="7"/>
  <c r="M31" i="7"/>
  <c r="M30" i="7"/>
  <c r="E28" i="7"/>
  <c r="M25" i="7"/>
  <c r="M24" i="7"/>
  <c r="M23" i="7"/>
  <c r="L21" i="7"/>
  <c r="E21" i="7"/>
  <c r="M20" i="7"/>
  <c r="M19" i="7"/>
  <c r="M18" i="7"/>
  <c r="L16" i="7"/>
  <c r="E16" i="7"/>
  <c r="M15" i="7"/>
  <c r="M16" i="7" s="1"/>
  <c r="L13" i="7"/>
  <c r="E13" i="7"/>
  <c r="M11" i="7"/>
  <c r="L9" i="7"/>
  <c r="N9" i="7" s="1"/>
  <c r="N43" i="7" s="1"/>
  <c r="E9" i="7"/>
  <c r="M8" i="7"/>
  <c r="M7" i="7"/>
  <c r="M6" i="7"/>
  <c r="M5" i="7"/>
  <c r="M4" i="7"/>
  <c r="M3" i="7"/>
  <c r="F70" i="6"/>
  <c r="E70" i="6"/>
  <c r="F55" i="6"/>
  <c r="G52" i="6"/>
  <c r="G54" i="6"/>
  <c r="E55" i="6"/>
  <c r="G43" i="7" l="1"/>
  <c r="E43" i="7"/>
  <c r="M21" i="7"/>
  <c r="M36" i="7"/>
  <c r="M32" i="7"/>
  <c r="M9" i="7"/>
  <c r="M13" i="7"/>
  <c r="M41" i="7"/>
  <c r="G55" i="6"/>
  <c r="E24" i="6" l="1"/>
  <c r="G12" i="6"/>
  <c r="G69" i="6" l="1"/>
  <c r="G63" i="6"/>
  <c r="G65" i="6"/>
  <c r="G70" i="6" l="1"/>
  <c r="G98" i="6"/>
  <c r="G96" i="6"/>
  <c r="G94" i="6"/>
  <c r="F88" i="6"/>
  <c r="G87" i="6"/>
  <c r="G85" i="6"/>
  <c r="F79" i="6"/>
  <c r="G78" i="6"/>
  <c r="G76" i="6"/>
  <c r="G61" i="6"/>
  <c r="G50" i="6"/>
  <c r="F43" i="6"/>
  <c r="G42" i="6"/>
  <c r="G43" i="6" s="1"/>
  <c r="G33" i="6"/>
  <c r="G31" i="6"/>
  <c r="F24" i="6"/>
  <c r="G24" i="6" s="1"/>
  <c r="G23" i="6"/>
  <c r="G21" i="6"/>
  <c r="G18" i="6"/>
  <c r="G16" i="6"/>
  <c r="G14" i="6"/>
  <c r="F99" i="6" l="1"/>
  <c r="F34" i="6"/>
  <c r="E99" i="6" l="1"/>
  <c r="E88" i="6"/>
  <c r="G88" i="6" s="1"/>
  <c r="E79" i="6"/>
  <c r="G79" i="6" s="1"/>
  <c r="E43" i="6"/>
  <c r="E34" i="6"/>
  <c r="G34" i="6" s="1"/>
  <c r="G99" i="6" l="1"/>
  <c r="L28" i="7"/>
  <c r="M43" i="7" s="1"/>
  <c r="M27" i="7"/>
  <c r="M28" i="7" l="1"/>
</calcChain>
</file>

<file path=xl/sharedStrings.xml><?xml version="1.0" encoding="utf-8"?>
<sst xmlns="http://schemas.openxmlformats.org/spreadsheetml/2006/main" count="196" uniqueCount="108">
  <si>
    <t>Članak 1.</t>
  </si>
  <si>
    <t>Članak 2.</t>
  </si>
  <si>
    <t>Kraljevica,</t>
  </si>
  <si>
    <t>GRADSKO VIJEĆE GRADA KRALJEVICE</t>
  </si>
  <si>
    <t>1.</t>
  </si>
  <si>
    <t>UKUPNO</t>
  </si>
  <si>
    <t>a)</t>
  </si>
  <si>
    <t>2.</t>
  </si>
  <si>
    <t>b)</t>
  </si>
  <si>
    <t>3.</t>
  </si>
  <si>
    <t>4.</t>
  </si>
  <si>
    <t>URBROJ:</t>
  </si>
  <si>
    <t>KLASA:</t>
  </si>
  <si>
    <t>Tekuće održavanje javne rasvjete, pregled i popravak javne rasvjete. Popravak kvarova, zamjena starih svjetiljki, zamjena i rekonstrukcija stupova, manja proširenja javne rasvjete te blagdansko ukrašavanje.</t>
  </si>
  <si>
    <t>c)</t>
  </si>
  <si>
    <t>Održavanje zelenih površina i čistoće zelenih površina</t>
  </si>
  <si>
    <t>Održavanje dječjih igrališta i urbane opreme</t>
  </si>
  <si>
    <t>ODRŽAVANJE JAVNE RASVJETE</t>
  </si>
  <si>
    <t>ODRŽAVANJE JAVNIH POVRŠINA</t>
  </si>
  <si>
    <t>ODRŽAVANJE NERAZVRSTANIH CESTA</t>
  </si>
  <si>
    <t>d)</t>
  </si>
  <si>
    <t>Popravci gornjeg stroja ceste</t>
  </si>
  <si>
    <t>e)</t>
  </si>
  <si>
    <t>Čišćenje slivnika i sanacija oborinske odvodnje</t>
  </si>
  <si>
    <t>Sanacija oborinske odvodnje - manji zahvati. Obuhvaća izradu dodatnih rešetki slivnika, propusta, upojnih bunara i dr. na kritičnim mjestima.</t>
  </si>
  <si>
    <t>f)</t>
  </si>
  <si>
    <t>5.</t>
  </si>
  <si>
    <t>ODRŽAVANJE GROBLJA</t>
  </si>
  <si>
    <t>ODRŽAVANJE GRAĐEVINA JAVNE ODVODNJE OBORINSKIH VODA</t>
  </si>
  <si>
    <t>ODRŽAVANJE JAVNIH ZELENIH POVRŠINA</t>
  </si>
  <si>
    <t>6.</t>
  </si>
  <si>
    <t>7.</t>
  </si>
  <si>
    <t>8.</t>
  </si>
  <si>
    <t>ODRŽAVANJE ČISTOĆE JAVNIH POVRŠINA</t>
  </si>
  <si>
    <t>ODRŽAVANJE GRAĐEVINA, UREĐAJA I PREDMETA JAVNE NAMJENE</t>
  </si>
  <si>
    <t>Naknada za JPP obuhvaća održavanje svjetiljki i stupova javne rasvjete sukladno ugovoru o JPP.</t>
  </si>
  <si>
    <t>Komunalna naknada</t>
  </si>
  <si>
    <t>Naknada za grobna mjesta</t>
  </si>
  <si>
    <t>Opći prihodi i primici</t>
  </si>
  <si>
    <t>Prigodno ukrašavanje naselja za vrijeme božićno novogodišnjih blagdana i ostalih manifestacija</t>
  </si>
  <si>
    <t>Interventno održavanje nerazvrstanih cesta</t>
  </si>
  <si>
    <t>Interventno održavanje zelenih površina</t>
  </si>
  <si>
    <t xml:space="preserve">PLAN </t>
  </si>
  <si>
    <t>Čišćenje javno prometnih površina nerazvrstanih cesta prema godišnjem programu. Program uključuje čišćenje  3.899.376 m2 javno prometnih površina godišnje s odvozom i zbrinjavanjem prikupljenog otpada.</t>
  </si>
  <si>
    <t>Održavanje prometne signalizacije. Obuhvaća održavanje vertikalne i horizontalne signalizacije. Održavanje vertikalne signalizacije obuhvaća demontažu i zbrinjavanje oštećenog znaka ili stupa, poravnavanje stupa, izrada nadogradnje stupa, dobava i doprema te postava stupa, dobava i montaža prometnih znakova, popravak manjih oštećenja znakova, dobava i ugradba prometnih ogledala te zamjena zrcala na prometnom ogledalu.</t>
  </si>
  <si>
    <t>Zimski program. Obuhvaća sve potrebne radnje prema Operativnom planu za održavanje nerazvrstanih cesta u zimskim uvjetima za razdoblje od 15.11. tekuće godine do 15.03. naredne godine. Program se provodi u dvije razine prioriteta i 3 stupnja pripravnosti. U prvoj razini prioriteta je obuhvaćeno 10,01 km cesta, a u drugoj razini je obuhvaćeno je 7,48 km nerazvrstanih cesta. Program predviđa i čišćenje cesta od pijeska po završetku radova Zimske službe.</t>
  </si>
  <si>
    <t xml:space="preserve">Program obuhvaća radove na popravku i zamjeni oštećene opreme dječjih igrališta, te nabavi nove opreme. Održavanje urbane opreme obuhvaća popravak oštećenja autobusnih čekaonica, popravak i zamjenu klupa i košarica za smeće, popravak zaštitnih ograda i stupića. Održavanje obuhvaća 20 autobusnih čekaonica, te prosječno 20 klupa i 30 košarica. </t>
  </si>
  <si>
    <t xml:space="preserve">Čišćenja ulučnih slivnika. Programom se predviđa ručno čišćenje 25 uličnih slivnika, strojno čišćenje 212 kom uličnih slivnika i probijanje spojnih kanala slivnika 25 kom prosječne dužine 3,00 m.  </t>
  </si>
  <si>
    <t>Održavanje čistoće pothodnika, "tržnice", autobusnih čekaonica i dječjih igrališta. Obuhvaća održavanje čistoće pothodnika u ul. Fara, održavanje čistoće 20 aut. čekaonica, održavanje čistoće prostora "tržnice" sa wc-om, Održavanje čistoće na prostorima dječjih igrališta u Kraljevici (ul.Turkovićeva i ul.F.Pavešića), Šmriki (Školska ulica) i Križišću (V.dol – Gaj), te površina kaštela Zrinski i okoliša Zdravstvene stanice.</t>
  </si>
  <si>
    <t xml:space="preserve">Održavanje plaža uključuje radove na dohrani i ravnanju šljunčanih plaža na Oštru u Kraljevici. Nabava i popravci opreme za plaže (tuševi, kabine i sl.) </t>
  </si>
  <si>
    <t>Čišćenje plaža uključuje poslove svakodnevnog čišćenja plaža u toku sezone kupanja (period čišćenja od 5.06. do 10.09) odnosno prikljupljanje smeća s površina i pražnjenje košarica za smeće. Ukupno se čisti 12.700 m2. Uključeni su i poslovi čišćenja uoči i po isteku sezone kupanja te pregled i čišćenje ostalih prirodnih plaža. Također uključuje pražnjenje košarica za smeće u vansezonskom periodu jednom tjedno.</t>
  </si>
  <si>
    <t>Održavanje čistoće i održavanje zelenih površina groblja. Održavanje čistoće obuhvaća održavanje čistoće mrtvačnica, čišćenje slobodnih površina groblja,staza, zelenih staza i platoa ispred mrtvačnica, pojačano čišćenje na dane uoči,za i nakon blagdana Svih svetih, čišćenje otpada nakon pogreba, čišćenje užeg okoliša oko zidova groblja te zbrinjavanje komunalnog otpada,biljnog otpada nastalog prilikom radova i otpada iz postavljenih kanti za zbrinjavanje otpada po grobljima. Održavanje zelenih površina obuhvaća košnju travnjaka, uređivanje i čišćenje uz rubove staza,grobova,ivičnjaka,stabla i grmlja, obrezivanje i pročišćavanje niskog grmlja i živica, održavanje bilja u cvjetnim vazama, održavanje cvjetnjaka ispred mrtvačnica, orezivanje grana koje ulaze u groblja i grana stabala na grobljima, te sadnju novih stabala.</t>
  </si>
  <si>
    <t>Održavanje objekata na grobljima. Tekuće održavanje mrtvačnica, opreme, uređenje dijelova groblja, zidova i  staza.</t>
  </si>
  <si>
    <t>Sanacija divljih deponija. Obuhvaća radove na uklanjanju i zbrinjavanju otpada po posebnim nalozima ili onog otpada koji nije obuhvaćen programom odvoza glomaznog otpada. Pozicije saniranja određuju se na temelju stanja postojećih i novonastalih deponija.</t>
  </si>
  <si>
    <t>Obuhvaća radove popravka udarnih jama i asfaltiranja oštećenja na kolnicima na području Grada te manje pojedinačne zahvate na nerazvrstanim cestama prema potrebama.</t>
  </si>
  <si>
    <t>Održavanje čistoće košarica i odvoz prikupljenog glomaznog komunalnog otpada. Obuhvaća sukladno godišnjem programu pražnjenje s odvozom 6.032 komada košarica za smeće te rad dežurne službe (grajfera) na skupljanju glomaznog komunalnog otpada 12 dana po 8 sati i vozila za uske ulice 12 dana po 4 sata te zbrinjavanje prikupljenog otpada na ŽCGO Marišćina.</t>
  </si>
  <si>
    <t>IZVJEŠĆE O IZVRŠENJU PROGRAMA</t>
  </si>
  <si>
    <t xml:space="preserve">ODRŽAVANJA KOMUNALNE INFRASTRUKTURE </t>
  </si>
  <si>
    <t>IZVRŠENJE</t>
  </si>
  <si>
    <t>INDEKS</t>
  </si>
  <si>
    <t>Održavanje linijskog zelenila uz ceste. Program obuhvaća sječenje grmlja,granja  i manjih stabala unutar slobodnog profila ceste prema procjeni 9.700 mʹ godišnje. Uklanjanje suhih stabala ili stabala koja smetaju prema procjeni 110 komada godišnje. Uklanjanje grana koje ulaze u profil ceste procjena 90 komada godišnje. uklanjanje stabala i visokih grana uporabom auto košare prema procjeni 20 sati godišnje. Košnja trave i korova travnate bankine 26.900 mʹ godišnje, čišćenje kanala i rigola 4.000 mʹ godišnje. Košnja trave i korova uz rubnjake,zidove,nogostupe,parkirališta 10.000 mʹ godišnje kao i ručno čišćenje 1.000 mʹ godišnje. Orezivanje grmlja i granja te košnja uz stepenice i šetnice 2.850 mʹ godišnje.</t>
  </si>
  <si>
    <t>Program obuhvaća održavanje travnatih površina i biljnog pokrova odnosno košnju 109.110 m2 travnjaka, orezivanja i pročišćavanja živice 124 mʹ, orezivanje i pročišćavanje grmlja 2.265 m2, sadnja i prihranjivanje grmlja i živica 50 m2, čišćenje travnjaka i površina od lišća 2.540 m2, te utovar i odvoz drvne mase 200 m3. Obuhvaća također i održavanje cvjetnih vaza i cvijetnjaka s okopavanje i prihranjivanje, te sadnjom cvijeća i jednogodišnjih biljaka u 22 kom cvjetnih vaza i 70 m2 cvjećnjaka i površina oko spomenika, okopavanje, prihranjivanje, orezivanje i formiranje biljaka i grmova u vazama, zalijevanje 3 puta tjedno u periodu od 15.05. do 15.09 te formiranje 10 m2 novih cvjetnih površina.  Održavanje drvoreda obuhvaća orezivanje i čišćenje debla stabala i krošnji do 4,00 m 80 kom i i većih od 4 m uz upotrebu auto košare 10 kom, plijevenje trave,korova oko stabala, uklanjanje osušenih stabala ili stabala koja smetaju procjena 4 kom, uz upotrebu auto košare 40 sati, sadnja novih stabala, dobava zemljanog materijala za sadnju, uklanjanje porušenih stabala i grana od nevremena. Održavanje čistoće obuhvaća uklanjanje uvelog cvijeća,vijenaca,lampiona i čišćenje spomen obilježja te čišćenje zelenih površina od smeća.</t>
  </si>
  <si>
    <t>PLAN</t>
  </si>
  <si>
    <t>Članak 3.</t>
  </si>
  <si>
    <t xml:space="preserve">Ovo Izvješće biti će objavljeno u „Službenim novinama Grada Kraljevice“. </t>
  </si>
  <si>
    <t>Predsjednik</t>
  </si>
  <si>
    <t>Utrošak električne energije na cijelom području Grada Kraljevice.</t>
  </si>
  <si>
    <t>Sredstva za izvršenje Programa održavanja komunalne infrastrukture u 2023.godini osigurana su kako slijedi:</t>
  </si>
  <si>
    <t>Hortikulturalno održavanje zelenih površina uključuje hortikulturalne radove na održavanju zelenih površina i cvjetnih vaza na području Grada.</t>
  </si>
  <si>
    <t>Čišćenje šetnice Neriz uključuje svakodnevno pražnjenje 6 košarica za otpatke postavljenih na šetnici Neriz (period čišćenja 01.06.-30.09.)</t>
  </si>
  <si>
    <t>opći</t>
  </si>
  <si>
    <t>čišćenje JPP</t>
  </si>
  <si>
    <t>linijsko</t>
  </si>
  <si>
    <t>prometna</t>
  </si>
  <si>
    <t>zimski</t>
  </si>
  <si>
    <t>gornji stroj</t>
  </si>
  <si>
    <t>interventno</t>
  </si>
  <si>
    <t xml:space="preserve">urbana oprema </t>
  </si>
  <si>
    <t>prigodno ukrašavanje</t>
  </si>
  <si>
    <t>zelene površine</t>
  </si>
  <si>
    <t>hortikulturalno</t>
  </si>
  <si>
    <t>čišćenje čekaonica</t>
  </si>
  <si>
    <t>održavanje plaža</t>
  </si>
  <si>
    <t>čišćenje plaža</t>
  </si>
  <si>
    <t>čišćenje neriz</t>
  </si>
  <si>
    <t>infopanel Oštro</t>
  </si>
  <si>
    <t>čišćenje groblja</t>
  </si>
  <si>
    <t>održavanje objekata</t>
  </si>
  <si>
    <t>čišćenje jpp</t>
  </si>
  <si>
    <t>sanacija deponija</t>
  </si>
  <si>
    <t>izvršenje</t>
  </si>
  <si>
    <t>plan</t>
  </si>
  <si>
    <t>NA PODRUČJU GRADA KRALJEVICE  ZA 2025.GODINU</t>
  </si>
  <si>
    <t>Utvrđuje se da je tijekom 2025.godine izvršen Program održavanja komunalne infrastrukture kako slijedi:</t>
  </si>
  <si>
    <t>kom.nak.</t>
  </si>
  <si>
    <t>vodni</t>
  </si>
  <si>
    <t xml:space="preserve">grobna </t>
  </si>
  <si>
    <t>koncesija</t>
  </si>
  <si>
    <t>grobna</t>
  </si>
  <si>
    <t>prih.od imov.</t>
  </si>
  <si>
    <t xml:space="preserve">vodni </t>
  </si>
  <si>
    <t>prihod od imovine</t>
  </si>
  <si>
    <t>Vodni doprinos</t>
  </si>
  <si>
    <t>Naknada za koncesije</t>
  </si>
  <si>
    <t>Prihod od prodaje imovine</t>
  </si>
  <si>
    <t>Na  temelju članka 74. stavka 1. Zakona o komunalnom gospodarstvu ("Narodne novine" broj 68/18, 110/18, 32/20 i 145/24) i članka 30. Statuta Grada Kraljevice ("Službene novine Grada Kraljevice" broj 4/14, 5/14-ispravak Statuta, 5/15, 4/16, 1/18, 3/18 - pročišćeni tekst, 1/20, 40/20-pročišćeni tekst, 2/21 i 8/25), Gradsko vijeće Grada Kraljevice na sjednici održanoj dana ____________ 2026. godine usvojilo je</t>
  </si>
  <si>
    <t>Sredstva za izvršenje Programa održavanja komunalne infrastrukture u 2025.godini osigurana su kako slijedi:</t>
  </si>
  <si>
    <t>Održavanje infopanela u centru Kraljevice koji uključuje održavanje uređaja s integriranim sustavom displaya.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</si>
</sst>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kn&quot;_-;\-* #,##0.00\ &quot;kn&quot;_-;_-* &quot;-&quot;??\ &quot;kn&quot;_-;_-@_-"/>
    <numFmt numFmtId="165" formatCode="#,##0.00\ &quot;kn&quot;"/>
    <numFmt numFmtId="166" formatCode="_-* #,##0.00\ [$€-1]_-;\-* #,##0.00\ [$€-1]_-;_-* &quot;-&quot;??\ [$€-1]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u/>
      <sz val="11"/>
      <name val="Arial"/>
      <family val="2"/>
      <charset val="238"/>
    </font>
    <font>
      <b/>
      <u val="singleAccounting"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0" fontId="2" fillId="0" borderId="1" xfId="0" applyNumberFormat="1" applyFont="1" applyBorder="1" applyAlignment="1">
      <alignment vertical="center"/>
    </xf>
    <xf numFmtId="10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left" vertical="top" wrapText="1"/>
    </xf>
    <xf numFmtId="166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6" fontId="2" fillId="4" borderId="0" xfId="0" applyNumberFormat="1" applyFont="1" applyFill="1" applyAlignment="1">
      <alignment vertical="center"/>
    </xf>
    <xf numFmtId="166" fontId="2" fillId="4" borderId="1" xfId="0" applyNumberFormat="1" applyFont="1" applyFill="1" applyBorder="1" applyAlignment="1">
      <alignment vertical="center"/>
    </xf>
    <xf numFmtId="166" fontId="3" fillId="4" borderId="0" xfId="0" applyNumberFormat="1" applyFont="1" applyFill="1" applyAlignment="1">
      <alignment horizontal="center"/>
    </xf>
    <xf numFmtId="166" fontId="2" fillId="4" borderId="0" xfId="0" applyNumberFormat="1" applyFont="1" applyFill="1" applyAlignment="1">
      <alignment horizontal="left" vertical="top" wrapText="1"/>
    </xf>
    <xf numFmtId="166" fontId="0" fillId="4" borderId="0" xfId="0" applyNumberForma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166" fontId="2" fillId="5" borderId="0" xfId="0" applyNumberFormat="1" applyFont="1" applyFill="1" applyAlignment="1">
      <alignment vertical="center"/>
    </xf>
    <xf numFmtId="166" fontId="2" fillId="5" borderId="1" xfId="0" applyNumberFormat="1" applyFont="1" applyFill="1" applyBorder="1" applyAlignment="1">
      <alignment vertical="center"/>
    </xf>
    <xf numFmtId="166" fontId="3" fillId="5" borderId="0" xfId="0" applyNumberFormat="1" applyFont="1" applyFill="1" applyAlignment="1">
      <alignment horizontal="center"/>
    </xf>
    <xf numFmtId="166" fontId="3" fillId="5" borderId="0" xfId="0" applyNumberFormat="1" applyFont="1" applyFill="1" applyAlignment="1">
      <alignment vertical="center"/>
    </xf>
    <xf numFmtId="166" fontId="2" fillId="5" borderId="1" xfId="0" applyNumberFormat="1" applyFont="1" applyFill="1" applyBorder="1" applyAlignment="1">
      <alignment horizontal="center" vertical="center"/>
    </xf>
    <xf numFmtId="166" fontId="3" fillId="5" borderId="0" xfId="0" applyNumberFormat="1" applyFont="1" applyFill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/>
    </xf>
    <xf numFmtId="166" fontId="2" fillId="5" borderId="0" xfId="0" applyNumberFormat="1" applyFont="1" applyFill="1" applyAlignment="1">
      <alignment horizontal="center"/>
    </xf>
    <xf numFmtId="166" fontId="2" fillId="5" borderId="0" xfId="0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vertical="center" wrapText="1"/>
    </xf>
    <xf numFmtId="166" fontId="3" fillId="0" borderId="3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/>
    <xf numFmtId="0" fontId="2" fillId="2" borderId="0" xfId="0" applyFont="1" applyFill="1"/>
    <xf numFmtId="166" fontId="2" fillId="3" borderId="0" xfId="0" applyNumberFormat="1" applyFont="1" applyFill="1" applyAlignment="1">
      <alignment horizontal="left" vertical="top" wrapText="1"/>
    </xf>
    <xf numFmtId="0" fontId="2" fillId="0" borderId="5" xfId="0" applyFont="1" applyBorder="1" applyAlignment="1">
      <alignment vertical="center" wrapText="1"/>
    </xf>
    <xf numFmtId="166" fontId="2" fillId="0" borderId="3" xfId="0" applyNumberFormat="1" applyFont="1" applyBorder="1" applyAlignment="1">
      <alignment vertical="center" wrapText="1"/>
    </xf>
    <xf numFmtId="166" fontId="2" fillId="0" borderId="10" xfId="0" applyNumberFormat="1" applyFont="1" applyBorder="1" applyAlignment="1">
      <alignment vertical="center" wrapText="1"/>
    </xf>
    <xf numFmtId="166" fontId="2" fillId="5" borderId="10" xfId="0" applyNumberFormat="1" applyFont="1" applyFill="1" applyBorder="1" applyAlignment="1">
      <alignment horizontal="center"/>
    </xf>
    <xf numFmtId="166" fontId="3" fillId="4" borderId="7" xfId="0" applyNumberFormat="1" applyFont="1" applyFill="1" applyBorder="1" applyAlignment="1">
      <alignment horizontal="center"/>
    </xf>
    <xf numFmtId="166" fontId="2" fillId="5" borderId="8" xfId="0" applyNumberFormat="1" applyFont="1" applyFill="1" applyBorder="1" applyAlignment="1">
      <alignment horizontal="center" wrapText="1"/>
    </xf>
    <xf numFmtId="166" fontId="3" fillId="0" borderId="3" xfId="0" applyNumberFormat="1" applyFont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center"/>
    </xf>
    <xf numFmtId="166" fontId="11" fillId="4" borderId="0" xfId="0" applyNumberFormat="1" applyFont="1" applyFill="1" applyAlignment="1">
      <alignment horizontal="center"/>
    </xf>
    <xf numFmtId="166" fontId="11" fillId="5" borderId="0" xfId="0" applyNumberFormat="1" applyFont="1" applyFill="1" applyAlignment="1">
      <alignment horizontal="center"/>
    </xf>
    <xf numFmtId="165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wrapText="1"/>
    </xf>
    <xf numFmtId="166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vertical="center"/>
    </xf>
    <xf numFmtId="0" fontId="7" fillId="0" borderId="0" xfId="0" applyFont="1" applyAlignment="1">
      <alignment horizontal="left" wrapText="1"/>
    </xf>
    <xf numFmtId="0" fontId="1" fillId="0" borderId="0" xfId="0" applyFont="1"/>
    <xf numFmtId="165" fontId="1" fillId="0" borderId="0" xfId="0" applyNumberFormat="1" applyFont="1"/>
    <xf numFmtId="165" fontId="1" fillId="0" borderId="0" xfId="0" applyNumberFormat="1" applyFont="1" applyAlignment="1">
      <alignment vertical="center"/>
    </xf>
    <xf numFmtId="10" fontId="2" fillId="0" borderId="0" xfId="0" applyNumberFormat="1" applyFont="1"/>
    <xf numFmtId="166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6" fontId="2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2" fillId="4" borderId="0" xfId="0" applyFont="1" applyFill="1" applyAlignment="1">
      <alignment vertical="center"/>
    </xf>
    <xf numFmtId="166" fontId="3" fillId="4" borderId="11" xfId="0" applyNumberFormat="1" applyFont="1" applyFill="1" applyBorder="1" applyAlignment="1">
      <alignment horizontal="center"/>
    </xf>
    <xf numFmtId="166" fontId="2" fillId="0" borderId="0" xfId="0" applyNumberFormat="1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6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5D9B4-1FA6-4544-989D-023611AFE1F5}">
  <sheetPr>
    <pageSetUpPr fitToPage="1"/>
  </sheetPr>
  <dimension ref="A1:T54"/>
  <sheetViews>
    <sheetView zoomScale="85" zoomScaleNormal="85" zoomScaleSheetLayoutView="100" workbookViewId="0">
      <pane ySplit="1" topLeftCell="A8" activePane="bottomLeft" state="frozen"/>
      <selection pane="bottomLeft" activeCell="N46" sqref="N46"/>
    </sheetView>
  </sheetViews>
  <sheetFormatPr defaultRowHeight="14.25" x14ac:dyDescent="0.2"/>
  <cols>
    <col min="1" max="1" width="4.42578125" style="1" customWidth="1"/>
    <col min="2" max="2" width="3" style="1" customWidth="1"/>
    <col min="3" max="3" width="18.42578125" style="1" customWidth="1"/>
    <col min="4" max="4" width="7.5703125" style="1" customWidth="1"/>
    <col min="5" max="5" width="19.28515625" style="37" customWidth="1"/>
    <col min="6" max="7" width="14.7109375" style="20" customWidth="1"/>
    <col min="8" max="8" width="12.28515625" style="20" bestFit="1" customWidth="1"/>
    <col min="9" max="9" width="14.42578125" style="20" bestFit="1" customWidth="1"/>
    <col min="10" max="10" width="13.5703125" style="20" bestFit="1" customWidth="1"/>
    <col min="11" max="11" width="12.85546875" style="20" bestFit="1" customWidth="1"/>
    <col min="12" max="12" width="14.7109375" style="45" bestFit="1" customWidth="1"/>
    <col min="13" max="13" width="9.42578125" style="7" bestFit="1" customWidth="1"/>
    <col min="14" max="15" width="14.7109375" style="23" customWidth="1"/>
    <col min="16" max="16" width="12.28515625" style="23" bestFit="1" customWidth="1"/>
    <col min="17" max="17" width="13.5703125" style="23" bestFit="1" customWidth="1"/>
    <col min="18" max="18" width="13.5703125" style="21" bestFit="1" customWidth="1"/>
    <col min="19" max="19" width="12.85546875" style="21" bestFit="1" customWidth="1"/>
    <col min="20" max="20" width="14.5703125" style="21" customWidth="1"/>
    <col min="21" max="16384" width="9.140625" style="1"/>
  </cols>
  <sheetData>
    <row r="1" spans="1:20" ht="19.5" x14ac:dyDescent="0.55000000000000004">
      <c r="E1" s="66" t="s">
        <v>91</v>
      </c>
      <c r="F1" s="101" t="s">
        <v>94</v>
      </c>
      <c r="G1" s="101" t="s">
        <v>70</v>
      </c>
      <c r="H1" s="101" t="s">
        <v>95</v>
      </c>
      <c r="I1" s="96" t="s">
        <v>96</v>
      </c>
      <c r="J1" s="96" t="s">
        <v>97</v>
      </c>
      <c r="K1" s="96" t="s">
        <v>99</v>
      </c>
      <c r="L1" s="67" t="s">
        <v>90</v>
      </c>
      <c r="N1" s="46" t="s">
        <v>94</v>
      </c>
      <c r="O1" s="46" t="s">
        <v>70</v>
      </c>
      <c r="P1" s="46" t="s">
        <v>95</v>
      </c>
      <c r="Q1" s="46" t="s">
        <v>98</v>
      </c>
      <c r="R1" s="46" t="s">
        <v>97</v>
      </c>
      <c r="S1" s="102" t="s">
        <v>99</v>
      </c>
    </row>
    <row r="2" spans="1:20" s="52" customFormat="1" ht="15" customHeight="1" x14ac:dyDescent="0.25">
      <c r="A2" s="2" t="s">
        <v>4</v>
      </c>
      <c r="B2" s="120" t="s">
        <v>19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R2" s="54"/>
    </row>
    <row r="3" spans="1:20" s="9" customFormat="1" ht="14.25" customHeight="1" x14ac:dyDescent="0.25">
      <c r="A3" s="119" t="s">
        <v>71</v>
      </c>
      <c r="B3" s="119"/>
      <c r="C3" s="119"/>
      <c r="D3" s="119"/>
      <c r="E3" s="32">
        <v>56000</v>
      </c>
      <c r="F3" s="16">
        <f>E3</f>
        <v>56000</v>
      </c>
      <c r="G3" s="16"/>
      <c r="H3" s="16"/>
      <c r="I3" s="16"/>
      <c r="J3" s="16"/>
      <c r="K3" s="16"/>
      <c r="L3" s="38">
        <v>55909.760000000002</v>
      </c>
      <c r="M3" s="8">
        <f t="shared" ref="M3:M9" si="0">L3/E3</f>
        <v>0.99838857142857151</v>
      </c>
      <c r="N3" s="23"/>
      <c r="O3" s="23"/>
      <c r="P3" s="23"/>
      <c r="Q3" s="23"/>
      <c r="R3" s="16"/>
      <c r="S3" s="16"/>
      <c r="T3" s="16"/>
    </row>
    <row r="4" spans="1:20" s="9" customFormat="1" ht="14.25" customHeight="1" x14ac:dyDescent="0.25">
      <c r="A4" s="119" t="s">
        <v>72</v>
      </c>
      <c r="B4" s="119"/>
      <c r="C4" s="119"/>
      <c r="D4" s="119"/>
      <c r="E4" s="32">
        <v>30000</v>
      </c>
      <c r="F4" s="16">
        <f>E4</f>
        <v>30000</v>
      </c>
      <c r="G4" s="16"/>
      <c r="H4" s="16"/>
      <c r="I4" s="16"/>
      <c r="J4" s="16"/>
      <c r="K4" s="16"/>
      <c r="L4" s="38">
        <v>30112.5</v>
      </c>
      <c r="M4" s="8">
        <f t="shared" si="0"/>
        <v>1.0037499999999999</v>
      </c>
      <c r="N4" s="23"/>
      <c r="O4" s="23"/>
      <c r="P4" s="23"/>
      <c r="Q4" s="23"/>
      <c r="R4" s="16"/>
      <c r="S4" s="16"/>
      <c r="T4" s="16"/>
    </row>
    <row r="5" spans="1:20" s="9" customFormat="1" ht="14.25" customHeight="1" x14ac:dyDescent="0.25">
      <c r="A5" s="119" t="s">
        <v>73</v>
      </c>
      <c r="B5" s="119"/>
      <c r="C5" s="119"/>
      <c r="D5" s="119"/>
      <c r="E5" s="32">
        <v>11800</v>
      </c>
      <c r="F5" s="16">
        <f>E5</f>
        <v>11800</v>
      </c>
      <c r="G5" s="16"/>
      <c r="H5" s="16"/>
      <c r="I5" s="16"/>
      <c r="J5" s="16"/>
      <c r="K5" s="16"/>
      <c r="L5" s="38">
        <v>12474.15</v>
      </c>
      <c r="M5" s="8">
        <f t="shared" si="0"/>
        <v>1.0571313559322033</v>
      </c>
      <c r="N5" s="23"/>
      <c r="O5" s="23"/>
      <c r="P5" s="23"/>
      <c r="Q5" s="23"/>
      <c r="R5" s="16"/>
      <c r="S5" s="16"/>
      <c r="T5" s="16"/>
    </row>
    <row r="6" spans="1:20" s="9" customFormat="1" ht="14.25" customHeight="1" x14ac:dyDescent="0.25">
      <c r="A6" s="119" t="s">
        <v>74</v>
      </c>
      <c r="B6" s="119"/>
      <c r="C6" s="119"/>
      <c r="D6" s="119"/>
      <c r="E6" s="32">
        <v>9000</v>
      </c>
      <c r="F6" s="16">
        <f t="shared" ref="F6:F8" si="1">E6</f>
        <v>9000</v>
      </c>
      <c r="G6" s="16"/>
      <c r="H6" s="16"/>
      <c r="I6" s="16"/>
      <c r="J6" s="16"/>
      <c r="K6" s="16"/>
      <c r="L6" s="38">
        <v>10423.75</v>
      </c>
      <c r="M6" s="8">
        <f t="shared" si="0"/>
        <v>1.1581944444444445</v>
      </c>
      <c r="N6" s="23"/>
      <c r="O6" s="23"/>
      <c r="P6" s="23"/>
      <c r="Q6" s="23"/>
      <c r="R6" s="16"/>
      <c r="S6" s="16"/>
      <c r="T6" s="16"/>
    </row>
    <row r="7" spans="1:20" s="9" customFormat="1" ht="14.25" customHeight="1" x14ac:dyDescent="0.25">
      <c r="A7" s="119" t="s">
        <v>75</v>
      </c>
      <c r="B7" s="119"/>
      <c r="C7" s="119"/>
      <c r="D7" s="119"/>
      <c r="E7" s="32">
        <v>50000</v>
      </c>
      <c r="F7" s="16">
        <f t="shared" si="1"/>
        <v>50000</v>
      </c>
      <c r="G7" s="16"/>
      <c r="H7" s="16"/>
      <c r="I7" s="16"/>
      <c r="J7" s="16"/>
      <c r="K7" s="16"/>
      <c r="L7" s="38">
        <v>49487.63</v>
      </c>
      <c r="M7" s="8">
        <f t="shared" si="0"/>
        <v>0.98975259999999998</v>
      </c>
      <c r="N7" s="23"/>
      <c r="O7" s="23"/>
      <c r="P7" s="23"/>
      <c r="Q7" s="23"/>
      <c r="R7" s="16"/>
      <c r="S7" s="16"/>
      <c r="T7" s="16"/>
    </row>
    <row r="8" spans="1:20" s="9" customFormat="1" ht="14.25" customHeight="1" x14ac:dyDescent="0.25">
      <c r="A8" s="119" t="s">
        <v>76</v>
      </c>
      <c r="B8" s="119"/>
      <c r="C8" s="119"/>
      <c r="D8" s="119"/>
      <c r="E8" s="33">
        <v>3100</v>
      </c>
      <c r="F8" s="17">
        <f t="shared" si="1"/>
        <v>3100</v>
      </c>
      <c r="G8" s="17"/>
      <c r="H8" s="17"/>
      <c r="I8" s="17"/>
      <c r="J8" s="17"/>
      <c r="K8" s="17"/>
      <c r="L8" s="39">
        <v>2943.75</v>
      </c>
      <c r="M8" s="10">
        <f t="shared" si="0"/>
        <v>0.94959677419354838</v>
      </c>
      <c r="N8" s="23"/>
      <c r="O8" s="23"/>
      <c r="P8" s="23"/>
      <c r="Q8" s="23"/>
      <c r="R8" s="16"/>
      <c r="S8" s="16"/>
      <c r="T8" s="16"/>
    </row>
    <row r="9" spans="1:20" ht="18" customHeight="1" x14ac:dyDescent="0.25">
      <c r="A9" s="6"/>
      <c r="B9" s="5"/>
      <c r="C9" s="3" t="s">
        <v>5</v>
      </c>
      <c r="D9" s="4"/>
      <c r="E9" s="34">
        <f>SUM(E3+E4+E5+E6+E7+E8)</f>
        <v>159900</v>
      </c>
      <c r="F9" s="15"/>
      <c r="G9" s="15"/>
      <c r="H9" s="15"/>
      <c r="I9" s="15"/>
      <c r="J9" s="15"/>
      <c r="K9" s="15"/>
      <c r="L9" s="40">
        <f>L8+L7+L6+L5+L4+L3</f>
        <v>161351.54</v>
      </c>
      <c r="M9" s="11">
        <f t="shared" si="0"/>
        <v>1.0090777986241402</v>
      </c>
      <c r="N9" s="23">
        <f>L9</f>
        <v>161351.54</v>
      </c>
    </row>
    <row r="10" spans="1:20" s="52" customFormat="1" ht="15" customHeight="1" x14ac:dyDescent="0.25">
      <c r="A10" s="2" t="s">
        <v>7</v>
      </c>
      <c r="B10" s="120" t="s">
        <v>18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53"/>
      <c r="O10" s="53"/>
      <c r="P10" s="53"/>
      <c r="Q10" s="53"/>
      <c r="R10" s="54"/>
      <c r="S10" s="54"/>
      <c r="T10" s="54"/>
    </row>
    <row r="11" spans="1:20" s="9" customFormat="1" x14ac:dyDescent="0.25">
      <c r="A11" s="119" t="s">
        <v>77</v>
      </c>
      <c r="B11" s="119"/>
      <c r="C11" s="119"/>
      <c r="D11" s="119"/>
      <c r="E11" s="32">
        <v>22000</v>
      </c>
      <c r="F11" s="16">
        <f>E11</f>
        <v>22000</v>
      </c>
      <c r="G11" s="16"/>
      <c r="H11" s="16"/>
      <c r="I11" s="16"/>
      <c r="J11" s="16"/>
      <c r="K11" s="16"/>
      <c r="L11" s="38">
        <f>SUM(N11:S11)</f>
        <v>20951.759999999998</v>
      </c>
      <c r="M11" s="8">
        <f>L11/E11</f>
        <v>0.95235272727272724</v>
      </c>
      <c r="N11" s="23">
        <v>20951.759999999998</v>
      </c>
      <c r="P11" s="23"/>
      <c r="Q11" s="23"/>
      <c r="R11" s="16"/>
      <c r="S11" s="16"/>
      <c r="T11" s="16"/>
    </row>
    <row r="12" spans="1:20" s="9" customFormat="1" x14ac:dyDescent="0.25">
      <c r="A12" s="119" t="s">
        <v>78</v>
      </c>
      <c r="B12" s="119"/>
      <c r="C12" s="119"/>
      <c r="D12" s="119"/>
      <c r="E12" s="33">
        <v>43000</v>
      </c>
      <c r="F12" s="17"/>
      <c r="G12" s="17">
        <f>E12</f>
        <v>43000</v>
      </c>
      <c r="H12" s="17"/>
      <c r="I12" s="17"/>
      <c r="J12" s="17"/>
      <c r="K12" s="17"/>
      <c r="L12" s="39">
        <f>SUM(N12:S12)</f>
        <v>45843.6</v>
      </c>
      <c r="M12" s="10">
        <f>L12/E12</f>
        <v>1.0661302325581394</v>
      </c>
      <c r="N12" s="23"/>
      <c r="O12" s="23">
        <v>45843.6</v>
      </c>
      <c r="P12" s="23"/>
      <c r="Q12" s="23"/>
      <c r="R12" s="16"/>
      <c r="S12" s="16"/>
      <c r="T12" s="16"/>
    </row>
    <row r="13" spans="1:20" ht="18" customHeight="1" x14ac:dyDescent="0.25">
      <c r="A13" s="6"/>
      <c r="B13" s="5"/>
      <c r="C13" s="3" t="s">
        <v>5</v>
      </c>
      <c r="D13" s="4"/>
      <c r="E13" s="34">
        <f>E11+E12</f>
        <v>65000</v>
      </c>
      <c r="F13" s="15"/>
      <c r="G13" s="15"/>
      <c r="H13" s="15"/>
      <c r="I13" s="15"/>
      <c r="J13" s="15"/>
      <c r="K13" s="15"/>
      <c r="L13" s="40">
        <f>L11+L12</f>
        <v>66795.360000000001</v>
      </c>
      <c r="M13" s="11">
        <f>L13/E13</f>
        <v>1.0276209230769231</v>
      </c>
    </row>
    <row r="14" spans="1:20" s="52" customFormat="1" ht="15" customHeight="1" x14ac:dyDescent="0.25">
      <c r="A14" s="2" t="s">
        <v>9</v>
      </c>
      <c r="B14" s="120" t="s">
        <v>28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53"/>
      <c r="O14" s="53"/>
      <c r="P14" s="53"/>
      <c r="Q14" s="53"/>
      <c r="R14" s="54"/>
      <c r="S14" s="54"/>
      <c r="T14" s="54"/>
    </row>
    <row r="15" spans="1:20" s="9" customFormat="1" x14ac:dyDescent="0.25">
      <c r="A15" s="121"/>
      <c r="B15" s="121"/>
      <c r="C15" s="121"/>
      <c r="D15" s="121"/>
      <c r="E15" s="33">
        <v>24000</v>
      </c>
      <c r="F15" s="17">
        <v>20600</v>
      </c>
      <c r="G15" s="17"/>
      <c r="H15" s="17">
        <v>3400</v>
      </c>
      <c r="I15" s="17"/>
      <c r="J15" s="17"/>
      <c r="K15" s="17"/>
      <c r="L15" s="39">
        <f>SUM(N15:S15)</f>
        <v>24451.14</v>
      </c>
      <c r="M15" s="10">
        <f>L15/E15</f>
        <v>1.0187975</v>
      </c>
      <c r="N15" s="23">
        <v>20987.23</v>
      </c>
      <c r="O15" s="23"/>
      <c r="P15" s="23">
        <v>3463.91</v>
      </c>
      <c r="Q15" s="23"/>
      <c r="R15" s="16"/>
      <c r="S15" s="16"/>
      <c r="T15" s="16"/>
    </row>
    <row r="16" spans="1:20" ht="15" x14ac:dyDescent="0.25">
      <c r="A16" s="6"/>
      <c r="B16" s="5"/>
      <c r="C16" s="3" t="s">
        <v>5</v>
      </c>
      <c r="D16" s="4"/>
      <c r="E16" s="34">
        <f>E15</f>
        <v>24000</v>
      </c>
      <c r="F16" s="15"/>
      <c r="G16" s="15"/>
      <c r="H16" s="15"/>
      <c r="I16" s="15"/>
      <c r="J16" s="15"/>
      <c r="K16" s="15"/>
      <c r="L16" s="41">
        <f>L15</f>
        <v>24451.14</v>
      </c>
      <c r="M16" s="12">
        <f>M15</f>
        <v>1.0187975</v>
      </c>
    </row>
    <row r="17" spans="1:20" s="52" customFormat="1" ht="15" customHeight="1" x14ac:dyDescent="0.25">
      <c r="A17" s="2" t="s">
        <v>10</v>
      </c>
      <c r="B17" s="120" t="s">
        <v>29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53"/>
      <c r="O17" s="53"/>
      <c r="P17" s="53"/>
      <c r="Q17" s="53"/>
      <c r="R17" s="54"/>
      <c r="S17" s="54"/>
      <c r="T17" s="54"/>
    </row>
    <row r="18" spans="1:20" s="9" customFormat="1" x14ac:dyDescent="0.25">
      <c r="A18" s="119" t="s">
        <v>79</v>
      </c>
      <c r="B18" s="119"/>
      <c r="C18" s="119"/>
      <c r="D18" s="119"/>
      <c r="E18" s="32">
        <v>30400</v>
      </c>
      <c r="F18" s="16">
        <v>30400</v>
      </c>
      <c r="G18" s="16"/>
      <c r="H18" s="16"/>
      <c r="I18" s="16"/>
      <c r="J18" s="16"/>
      <c r="K18" s="16"/>
      <c r="L18" s="38">
        <f>SUM(N18:S18)</f>
        <v>30607.5</v>
      </c>
      <c r="M18" s="8">
        <f>L18/E18</f>
        <v>1.0068256578947368</v>
      </c>
      <c r="N18" s="23">
        <v>30607.5</v>
      </c>
      <c r="O18" s="23"/>
      <c r="P18" s="23"/>
      <c r="Q18" s="23"/>
      <c r="R18" s="16"/>
      <c r="S18" s="16"/>
      <c r="T18" s="16"/>
    </row>
    <row r="19" spans="1:20" s="9" customFormat="1" x14ac:dyDescent="0.25">
      <c r="A19" s="119" t="s">
        <v>76</v>
      </c>
      <c r="B19" s="119"/>
      <c r="C19" s="119"/>
      <c r="D19" s="119"/>
      <c r="E19" s="32">
        <v>2000</v>
      </c>
      <c r="F19" s="16">
        <v>2000</v>
      </c>
      <c r="G19" s="16"/>
      <c r="H19" s="16"/>
      <c r="I19" s="16"/>
      <c r="J19" s="16"/>
      <c r="K19" s="16"/>
      <c r="L19" s="38">
        <f>SUM(N19:S19)</f>
        <v>880</v>
      </c>
      <c r="M19" s="8">
        <f>L19/E19</f>
        <v>0.44</v>
      </c>
      <c r="N19" s="23">
        <v>880</v>
      </c>
      <c r="O19" s="23"/>
      <c r="P19" s="23"/>
      <c r="Q19" s="23"/>
      <c r="R19" s="16"/>
      <c r="S19" s="16"/>
      <c r="T19" s="16"/>
    </row>
    <row r="20" spans="1:20" s="9" customFormat="1" x14ac:dyDescent="0.25">
      <c r="A20" s="119" t="s">
        <v>80</v>
      </c>
      <c r="B20" s="119"/>
      <c r="C20" s="119"/>
      <c r="D20" s="119"/>
      <c r="E20" s="33">
        <v>10000</v>
      </c>
      <c r="F20" s="17"/>
      <c r="G20" s="17">
        <v>6000</v>
      </c>
      <c r="H20" s="17"/>
      <c r="I20" s="17">
        <v>4000</v>
      </c>
      <c r="J20" s="17"/>
      <c r="K20" s="17"/>
      <c r="L20" s="39">
        <f>SUM(N20:T20)</f>
        <v>0</v>
      </c>
      <c r="M20" s="10">
        <f>L20/E20</f>
        <v>0</v>
      </c>
      <c r="N20" s="23"/>
      <c r="O20" s="23"/>
      <c r="P20" s="23"/>
      <c r="Q20" s="23"/>
      <c r="R20" s="16"/>
      <c r="S20" s="16"/>
      <c r="T20" s="16"/>
    </row>
    <row r="21" spans="1:20" ht="18" customHeight="1" x14ac:dyDescent="0.25">
      <c r="A21" s="6"/>
      <c r="B21" s="5"/>
      <c r="C21" s="3" t="s">
        <v>5</v>
      </c>
      <c r="D21" s="4"/>
      <c r="E21" s="34">
        <f>E18+E19+E20</f>
        <v>42400</v>
      </c>
      <c r="F21" s="15"/>
      <c r="G21" s="15"/>
      <c r="H21" s="15"/>
      <c r="I21" s="15"/>
      <c r="J21" s="15"/>
      <c r="K21" s="15"/>
      <c r="L21" s="41">
        <f>L18+L19+L20</f>
        <v>31487.5</v>
      </c>
      <c r="M21" s="12">
        <f>L21/E21</f>
        <v>0.74262971698113212</v>
      </c>
    </row>
    <row r="22" spans="1:20" s="56" customFormat="1" ht="15.75" customHeight="1" x14ac:dyDescent="0.2">
      <c r="A22" s="2" t="s">
        <v>26</v>
      </c>
      <c r="B22" s="120" t="s">
        <v>34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53"/>
      <c r="O22" s="53"/>
      <c r="P22" s="53"/>
      <c r="Q22" s="53"/>
      <c r="R22" s="55"/>
      <c r="S22" s="55"/>
      <c r="T22" s="55"/>
    </row>
    <row r="23" spans="1:20" s="9" customFormat="1" x14ac:dyDescent="0.25">
      <c r="A23" s="119" t="s">
        <v>81</v>
      </c>
      <c r="B23" s="119"/>
      <c r="C23" s="119"/>
      <c r="D23" s="119"/>
      <c r="E23" s="32">
        <v>13000</v>
      </c>
      <c r="F23" s="16">
        <f>E23</f>
        <v>13000</v>
      </c>
      <c r="G23" s="16"/>
      <c r="H23" s="16"/>
      <c r="I23" s="16"/>
      <c r="J23" s="16"/>
      <c r="K23" s="16"/>
      <c r="L23" s="38">
        <f>SUM(N23:T23)</f>
        <v>12892.5</v>
      </c>
      <c r="M23" s="8">
        <f>L23/E23</f>
        <v>0.99173076923076919</v>
      </c>
      <c r="N23" s="23">
        <v>12892.5</v>
      </c>
      <c r="O23" s="23"/>
      <c r="P23" s="23"/>
      <c r="Q23" s="23"/>
      <c r="R23" s="16"/>
      <c r="S23" s="16"/>
      <c r="T23" s="16"/>
    </row>
    <row r="24" spans="1:20" s="9" customFormat="1" x14ac:dyDescent="0.25">
      <c r="A24" s="118" t="s">
        <v>82</v>
      </c>
      <c r="B24" s="118"/>
      <c r="C24" s="118"/>
      <c r="D24" s="118"/>
      <c r="E24" s="32">
        <v>36700</v>
      </c>
      <c r="F24" s="16"/>
      <c r="G24" s="16"/>
      <c r="H24" s="16"/>
      <c r="I24" s="16"/>
      <c r="J24" s="16">
        <v>36700</v>
      </c>
      <c r="K24" s="16"/>
      <c r="L24" s="38">
        <f>SUM(N24:T24)</f>
        <v>36687.61</v>
      </c>
      <c r="M24" s="8">
        <f>L24/E24</f>
        <v>0.99966239782016353</v>
      </c>
      <c r="N24" s="23"/>
      <c r="O24" s="23"/>
      <c r="P24" s="23"/>
      <c r="Q24" s="23"/>
      <c r="R24" s="16">
        <v>36687.61</v>
      </c>
      <c r="S24" s="16"/>
      <c r="T24" s="16"/>
    </row>
    <row r="25" spans="1:20" s="9" customFormat="1" x14ac:dyDescent="0.25">
      <c r="A25" s="119" t="s">
        <v>83</v>
      </c>
      <c r="B25" s="119"/>
      <c r="C25" s="119"/>
      <c r="D25" s="119"/>
      <c r="E25" s="32">
        <v>19300</v>
      </c>
      <c r="F25" s="16">
        <f>E25</f>
        <v>19300</v>
      </c>
      <c r="G25" s="16"/>
      <c r="H25" s="16"/>
      <c r="I25" s="16"/>
      <c r="J25" s="16"/>
      <c r="K25" s="16"/>
      <c r="L25" s="38">
        <f>SUM(N25:T25)</f>
        <v>19478.849999999999</v>
      </c>
      <c r="M25" s="8">
        <f>L25/E25</f>
        <v>1.0092668393782382</v>
      </c>
      <c r="N25" s="23">
        <v>19478.849999999999</v>
      </c>
      <c r="O25" s="23"/>
      <c r="P25" s="23"/>
      <c r="Q25" s="23"/>
      <c r="R25" s="16"/>
      <c r="S25" s="16"/>
      <c r="T25" s="16"/>
    </row>
    <row r="26" spans="1:20" s="22" customFormat="1" ht="15" x14ac:dyDescent="0.25">
      <c r="A26" s="119" t="s">
        <v>84</v>
      </c>
      <c r="B26" s="119"/>
      <c r="C26" s="119"/>
      <c r="D26" s="119"/>
      <c r="E26" s="32">
        <v>4500</v>
      </c>
      <c r="F26" s="16">
        <f>E26</f>
        <v>4500</v>
      </c>
      <c r="G26" s="16"/>
      <c r="H26" s="16"/>
      <c r="I26" s="16"/>
      <c r="J26" s="16"/>
      <c r="K26" s="16"/>
      <c r="L26" s="38">
        <f>SUM(N26:T26)</f>
        <v>6047.5</v>
      </c>
      <c r="M26" s="16"/>
      <c r="N26" s="23">
        <v>6047.5</v>
      </c>
      <c r="O26" s="24"/>
      <c r="P26" s="24"/>
      <c r="Q26" s="24"/>
      <c r="R26" s="99"/>
    </row>
    <row r="27" spans="1:20" s="9" customFormat="1" x14ac:dyDescent="0.25">
      <c r="A27" s="118" t="s">
        <v>85</v>
      </c>
      <c r="B27" s="118"/>
      <c r="C27" s="118"/>
      <c r="D27" s="118"/>
      <c r="E27" s="33">
        <v>5000</v>
      </c>
      <c r="F27" s="17"/>
      <c r="G27" s="17">
        <f>E27</f>
        <v>5000</v>
      </c>
      <c r="H27" s="17"/>
      <c r="I27" s="17"/>
      <c r="J27" s="17"/>
      <c r="K27" s="17"/>
      <c r="L27" s="39">
        <f>O27</f>
        <v>5400</v>
      </c>
      <c r="M27" s="10">
        <f>L27/E27</f>
        <v>1.08</v>
      </c>
      <c r="N27" s="23"/>
      <c r="O27" s="23">
        <v>5400</v>
      </c>
      <c r="P27" s="23"/>
      <c r="Q27" s="23"/>
      <c r="R27" s="16"/>
      <c r="S27" s="16"/>
      <c r="T27" s="16"/>
    </row>
    <row r="28" spans="1:20" s="9" customFormat="1" ht="15" x14ac:dyDescent="0.25">
      <c r="A28" s="6"/>
      <c r="B28" s="5"/>
      <c r="C28" s="3" t="s">
        <v>5</v>
      </c>
      <c r="D28" s="4"/>
      <c r="E28" s="34">
        <f>E27+E25+E24+E23+E26</f>
        <v>78500</v>
      </c>
      <c r="F28" s="15"/>
      <c r="G28" s="15"/>
      <c r="H28" s="15"/>
      <c r="I28" s="15"/>
      <c r="J28" s="15"/>
      <c r="K28" s="15"/>
      <c r="L28" s="40">
        <f>L27+L25+L24+L23+L26</f>
        <v>80506.459999999992</v>
      </c>
      <c r="M28" s="11">
        <f>L28/E28</f>
        <v>1.0255599999999998</v>
      </c>
      <c r="N28" s="23"/>
      <c r="O28" s="23"/>
      <c r="P28" s="23"/>
      <c r="Q28" s="23"/>
      <c r="R28" s="16"/>
      <c r="S28" s="16"/>
      <c r="T28" s="16"/>
    </row>
    <row r="29" spans="1:20" s="52" customFormat="1" ht="15" customHeight="1" x14ac:dyDescent="0.25">
      <c r="A29" s="2" t="s">
        <v>30</v>
      </c>
      <c r="B29" s="120" t="s">
        <v>27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53"/>
      <c r="O29" s="53"/>
      <c r="P29" s="53"/>
      <c r="Q29" s="53"/>
      <c r="R29" s="54"/>
      <c r="S29" s="54"/>
      <c r="T29" s="54"/>
    </row>
    <row r="30" spans="1:20" s="9" customFormat="1" x14ac:dyDescent="0.25">
      <c r="A30" s="119" t="s">
        <v>86</v>
      </c>
      <c r="B30" s="119"/>
      <c r="C30" s="119"/>
      <c r="D30" s="119"/>
      <c r="E30" s="32">
        <v>21800</v>
      </c>
      <c r="G30" s="16">
        <v>800</v>
      </c>
      <c r="H30" s="16"/>
      <c r="I30" s="16">
        <v>21000</v>
      </c>
      <c r="J30" s="16"/>
      <c r="K30" s="16"/>
      <c r="L30" s="38">
        <f>SUM(N30:T30)</f>
        <v>21607.27</v>
      </c>
      <c r="M30" s="8">
        <f>L30/E30</f>
        <v>0.99115917431192657</v>
      </c>
      <c r="N30" s="23"/>
      <c r="O30" s="23">
        <v>792.93</v>
      </c>
      <c r="P30" s="23"/>
      <c r="Q30" s="23">
        <v>20814.34</v>
      </c>
      <c r="R30" s="16"/>
      <c r="S30" s="16"/>
      <c r="T30" s="16"/>
    </row>
    <row r="31" spans="1:20" s="9" customFormat="1" x14ac:dyDescent="0.25">
      <c r="A31" s="119" t="s">
        <v>87</v>
      </c>
      <c r="B31" s="119"/>
      <c r="C31" s="119"/>
      <c r="D31" s="119"/>
      <c r="E31" s="33">
        <v>7800</v>
      </c>
      <c r="F31" s="17"/>
      <c r="G31" s="17">
        <v>3300</v>
      </c>
      <c r="H31" s="17"/>
      <c r="I31" s="17">
        <v>4500</v>
      </c>
      <c r="J31" s="17"/>
      <c r="K31" s="17"/>
      <c r="L31" s="39">
        <f>SUM(N31:T31)</f>
        <v>8915.4</v>
      </c>
      <c r="M31" s="10">
        <f>L31/E31</f>
        <v>1.143</v>
      </c>
      <c r="N31" s="23"/>
      <c r="O31" s="23">
        <v>3771.9</v>
      </c>
      <c r="P31" s="23"/>
      <c r="Q31" s="23">
        <v>5143.5</v>
      </c>
      <c r="R31" s="16"/>
      <c r="S31" s="16"/>
      <c r="T31" s="16"/>
    </row>
    <row r="32" spans="1:20" s="9" customFormat="1" ht="15" x14ac:dyDescent="0.25">
      <c r="A32" s="6"/>
      <c r="B32" s="5"/>
      <c r="C32" s="3" t="s">
        <v>5</v>
      </c>
      <c r="D32" s="4"/>
      <c r="E32" s="34">
        <f>E30+E31</f>
        <v>29600</v>
      </c>
      <c r="F32" s="15"/>
      <c r="G32" s="15"/>
      <c r="H32" s="15"/>
      <c r="I32" s="15"/>
      <c r="J32" s="15"/>
      <c r="K32" s="15"/>
      <c r="L32" s="40">
        <f>L31+L30</f>
        <v>30522.67</v>
      </c>
      <c r="M32" s="11">
        <f>L32/E32</f>
        <v>1.0311712837837836</v>
      </c>
      <c r="N32" s="23"/>
      <c r="O32" s="23"/>
      <c r="P32" s="23"/>
      <c r="Q32" s="23"/>
      <c r="R32" s="16"/>
      <c r="S32" s="16"/>
      <c r="T32" s="16"/>
    </row>
    <row r="33" spans="1:20" s="52" customFormat="1" ht="15" customHeight="1" x14ac:dyDescent="0.25">
      <c r="A33" s="2" t="s">
        <v>31</v>
      </c>
      <c r="B33" s="120" t="s">
        <v>33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53"/>
      <c r="O33" s="53"/>
      <c r="P33" s="53"/>
      <c r="Q33" s="53"/>
      <c r="R33" s="54"/>
      <c r="S33" s="54"/>
      <c r="T33" s="54"/>
    </row>
    <row r="34" spans="1:20" x14ac:dyDescent="0.2">
      <c r="A34" s="119" t="s">
        <v>88</v>
      </c>
      <c r="B34" s="119"/>
      <c r="C34" s="119"/>
      <c r="D34" s="119"/>
      <c r="E34" s="32">
        <v>57000</v>
      </c>
      <c r="F34" s="16">
        <f>E34</f>
        <v>57000</v>
      </c>
      <c r="G34" s="16"/>
      <c r="H34" s="16"/>
      <c r="I34" s="16"/>
      <c r="J34" s="16"/>
      <c r="K34" s="16"/>
      <c r="L34" s="38">
        <f>SUM(N34:T34)</f>
        <v>53031.19</v>
      </c>
      <c r="M34" s="8">
        <f>L34/E34</f>
        <v>0.93037175438596498</v>
      </c>
      <c r="N34" s="23">
        <v>53031.19</v>
      </c>
    </row>
    <row r="35" spans="1:20" ht="15.75" customHeight="1" x14ac:dyDescent="0.2">
      <c r="A35" s="119" t="s">
        <v>89</v>
      </c>
      <c r="B35" s="119"/>
      <c r="C35" s="119"/>
      <c r="D35" s="119"/>
      <c r="E35" s="33">
        <v>5300</v>
      </c>
      <c r="F35" s="17"/>
      <c r="G35" s="17"/>
      <c r="H35" s="17"/>
      <c r="I35" s="17"/>
      <c r="J35" s="17"/>
      <c r="K35" s="17">
        <v>5300</v>
      </c>
      <c r="L35" s="42">
        <f>SUM(N35:T35)</f>
        <v>5529</v>
      </c>
      <c r="M35" s="10">
        <f>L35/E35</f>
        <v>1.0432075471698112</v>
      </c>
      <c r="S35" s="21">
        <v>5529</v>
      </c>
    </row>
    <row r="36" spans="1:20" s="9" customFormat="1" ht="15" x14ac:dyDescent="0.25">
      <c r="A36" s="6"/>
      <c r="B36" s="5"/>
      <c r="C36" s="3" t="s">
        <v>5</v>
      </c>
      <c r="D36" s="4"/>
      <c r="E36" s="34">
        <f>E34+E35</f>
        <v>62300</v>
      </c>
      <c r="F36" s="15"/>
      <c r="G36" s="15"/>
      <c r="H36" s="15"/>
      <c r="I36" s="15"/>
      <c r="J36" s="15"/>
      <c r="K36" s="15"/>
      <c r="L36" s="40">
        <f>L34+L35</f>
        <v>58560.19</v>
      </c>
      <c r="M36" s="11">
        <f>L36/E36</f>
        <v>0.93997094703049766</v>
      </c>
      <c r="N36" s="23"/>
      <c r="O36" s="23"/>
      <c r="P36" s="23"/>
      <c r="Q36" s="23"/>
      <c r="R36" s="16"/>
      <c r="S36" s="16"/>
      <c r="T36" s="16"/>
    </row>
    <row r="37" spans="1:20" s="52" customFormat="1" ht="15" customHeight="1" x14ac:dyDescent="0.25">
      <c r="A37" s="2" t="s">
        <v>32</v>
      </c>
      <c r="B37" s="120" t="s">
        <v>17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53"/>
      <c r="O37" s="53"/>
      <c r="P37" s="53"/>
      <c r="Q37" s="53"/>
      <c r="R37" s="54"/>
      <c r="S37" s="54"/>
      <c r="T37" s="54"/>
    </row>
    <row r="38" spans="1:20" s="9" customFormat="1" x14ac:dyDescent="0.25">
      <c r="A38" s="121"/>
      <c r="B38" s="121"/>
      <c r="C38" s="121"/>
      <c r="D38" s="121"/>
      <c r="E38" s="32">
        <v>30000</v>
      </c>
      <c r="F38" s="16"/>
      <c r="G38" s="16">
        <f>E38</f>
        <v>30000</v>
      </c>
      <c r="H38" s="16"/>
      <c r="I38" s="16"/>
      <c r="J38" s="16"/>
      <c r="K38" s="16"/>
      <c r="L38" s="38">
        <f>SUM(N38:S38)</f>
        <v>27065.25</v>
      </c>
      <c r="M38" s="8">
        <f>L38/E38</f>
        <v>0.90217499999999995</v>
      </c>
      <c r="N38" s="23"/>
      <c r="O38" s="23">
        <v>27065.25</v>
      </c>
      <c r="P38" s="23"/>
      <c r="Q38" s="23"/>
      <c r="R38" s="16"/>
      <c r="S38" s="16"/>
      <c r="T38" s="16"/>
    </row>
    <row r="39" spans="1:20" x14ac:dyDescent="0.2">
      <c r="A39" s="121"/>
      <c r="B39" s="121"/>
      <c r="C39" s="121"/>
      <c r="D39" s="121"/>
      <c r="E39" s="32">
        <v>55000</v>
      </c>
      <c r="F39" s="16"/>
      <c r="G39" s="16">
        <f>E39</f>
        <v>55000</v>
      </c>
      <c r="H39" s="16"/>
      <c r="I39" s="16"/>
      <c r="J39" s="16"/>
      <c r="K39" s="16"/>
      <c r="L39" s="38">
        <f>SUM(N39:S39)</f>
        <v>50083.91</v>
      </c>
      <c r="M39" s="8">
        <f>L39/E39</f>
        <v>0.91061654545454551</v>
      </c>
      <c r="O39" s="23">
        <v>50083.91</v>
      </c>
    </row>
    <row r="40" spans="1:20" x14ac:dyDescent="0.2">
      <c r="A40" s="121"/>
      <c r="B40" s="121"/>
      <c r="C40" s="121"/>
      <c r="D40" s="121"/>
      <c r="E40" s="33">
        <v>113570</v>
      </c>
      <c r="F40" s="17"/>
      <c r="G40" s="17">
        <v>113570</v>
      </c>
      <c r="H40" s="17"/>
      <c r="I40" s="17"/>
      <c r="J40" s="17"/>
      <c r="K40" s="17"/>
      <c r="L40" s="39">
        <f>SUM(N40:S40)</f>
        <v>113568</v>
      </c>
      <c r="M40" s="10">
        <f>L40/E40</f>
        <v>0.99998238971559394</v>
      </c>
      <c r="O40" s="23">
        <v>113568</v>
      </c>
    </row>
    <row r="41" spans="1:20" ht="14.25" customHeight="1" x14ac:dyDescent="0.25">
      <c r="A41" s="6"/>
      <c r="B41" s="5"/>
      <c r="C41" s="3" t="s">
        <v>5</v>
      </c>
      <c r="D41" s="4"/>
      <c r="E41" s="34">
        <f>E38+E39+E40</f>
        <v>198570</v>
      </c>
      <c r="F41" s="15"/>
      <c r="G41" s="15"/>
      <c r="H41" s="15"/>
      <c r="I41" s="15"/>
      <c r="J41" s="15"/>
      <c r="K41" s="15"/>
      <c r="L41" s="41">
        <f>L38+L39+L40</f>
        <v>190717.16</v>
      </c>
      <c r="M41" s="11">
        <f>L41/E41</f>
        <v>0.96045303923049807</v>
      </c>
    </row>
    <row r="42" spans="1:20" ht="15" x14ac:dyDescent="0.25">
      <c r="A42" s="6"/>
      <c r="B42" s="5"/>
      <c r="C42" s="3"/>
      <c r="D42" s="4"/>
      <c r="E42" s="34"/>
      <c r="F42" s="15"/>
      <c r="G42" s="15"/>
      <c r="H42" s="15"/>
      <c r="I42" s="15"/>
      <c r="J42" s="15"/>
      <c r="K42" s="15"/>
      <c r="L42" s="41"/>
      <c r="M42" s="11"/>
      <c r="R42" s="23"/>
    </row>
    <row r="43" spans="1:20" s="30" customFormat="1" ht="29.25" customHeight="1" x14ac:dyDescent="0.25">
      <c r="A43" s="27"/>
      <c r="B43" s="27"/>
      <c r="C43" s="29" t="s">
        <v>62</v>
      </c>
      <c r="D43" s="29"/>
      <c r="E43" s="31">
        <f>E41+E36+E32+E28+E21+E16+E13+E9</f>
        <v>660270</v>
      </c>
      <c r="F43" s="51">
        <f>F3+F4+F5+F6+F7+F8+F11+F15+F18+F19+F23+F25+F26+F34</f>
        <v>328700</v>
      </c>
      <c r="G43" s="51">
        <f>G12+G20+G27+G30+G31+G38+G39+G40</f>
        <v>256670</v>
      </c>
      <c r="H43" s="51">
        <f>H15</f>
        <v>3400</v>
      </c>
      <c r="I43" s="51">
        <f>I20+I31+I30</f>
        <v>29500</v>
      </c>
      <c r="J43" s="51">
        <f>J24</f>
        <v>36700</v>
      </c>
      <c r="K43" s="51">
        <f>K35</f>
        <v>5300</v>
      </c>
      <c r="L43" s="43">
        <f>L41+L36+L32+L28+L21+L16+L13+L9</f>
        <v>644392.02</v>
      </c>
      <c r="M43" s="28">
        <f>L43/E43</f>
        <v>0.97595229224408198</v>
      </c>
      <c r="N43" s="100">
        <f>N9+N11+N15+N18+N19+N23+N25+N26+N30+N34</f>
        <v>326228.07</v>
      </c>
      <c r="O43" s="100">
        <f>O12+O27+O30+O31+O38+O39+O40</f>
        <v>246525.59</v>
      </c>
      <c r="P43" s="100">
        <f>P15</f>
        <v>3463.91</v>
      </c>
      <c r="Q43" s="100">
        <f>Q31+Q30</f>
        <v>25957.84</v>
      </c>
      <c r="R43" s="100">
        <f>R24</f>
        <v>36687.61</v>
      </c>
      <c r="S43" s="100">
        <f>S35</f>
        <v>5529</v>
      </c>
      <c r="T43" s="23"/>
    </row>
    <row r="44" spans="1:20" ht="14.25" customHeight="1" x14ac:dyDescent="0.2">
      <c r="A44" s="106" t="s">
        <v>1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</row>
    <row r="45" spans="1:20" ht="15" customHeight="1" x14ac:dyDescent="0.2">
      <c r="A45" s="104" t="s">
        <v>67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20" ht="15" thickBot="1" x14ac:dyDescent="0.25">
      <c r="A46" s="6"/>
      <c r="B46" s="6"/>
      <c r="C46" s="6"/>
      <c r="D46" s="6"/>
      <c r="E46" s="35"/>
      <c r="F46" s="18"/>
      <c r="G46" s="18"/>
      <c r="H46" s="18"/>
      <c r="I46" s="18"/>
      <c r="J46" s="18"/>
      <c r="K46" s="18"/>
      <c r="L46" s="57"/>
      <c r="M46" s="6"/>
    </row>
    <row r="47" spans="1:20" ht="15.75" thickBot="1" x14ac:dyDescent="0.3">
      <c r="A47" s="13"/>
      <c r="B47" s="5"/>
      <c r="C47" s="5"/>
      <c r="D47" s="5"/>
      <c r="E47" s="36"/>
      <c r="F47" s="19"/>
      <c r="G47" s="19"/>
      <c r="H47" s="19"/>
      <c r="I47" s="62" t="s">
        <v>91</v>
      </c>
      <c r="J47" s="97"/>
      <c r="K47" s="97"/>
      <c r="L47" s="63" t="s">
        <v>90</v>
      </c>
      <c r="M47" s="49"/>
    </row>
    <row r="48" spans="1:20" ht="14.25" customHeight="1" x14ac:dyDescent="0.2">
      <c r="A48" s="9"/>
      <c r="B48" s="115" t="s">
        <v>36</v>
      </c>
      <c r="C48" s="115"/>
      <c r="D48" s="115"/>
      <c r="E48" s="115"/>
      <c r="F48" s="50"/>
      <c r="G48" s="50"/>
      <c r="H48" s="58"/>
      <c r="I48" s="60">
        <v>349700</v>
      </c>
      <c r="J48" s="60"/>
      <c r="K48" s="60"/>
      <c r="L48" s="61">
        <v>347042.41</v>
      </c>
      <c r="M48" s="20"/>
    </row>
    <row r="49" spans="1:13" ht="14.25" customHeight="1" x14ac:dyDescent="0.2">
      <c r="A49" s="9"/>
      <c r="B49" s="115" t="s">
        <v>37</v>
      </c>
      <c r="C49" s="115"/>
      <c r="D49" s="115"/>
      <c r="E49" s="115"/>
      <c r="F49" s="50"/>
      <c r="G49" s="50"/>
      <c r="H49" s="58"/>
      <c r="I49" s="59">
        <v>29500</v>
      </c>
      <c r="J49" s="59"/>
      <c r="K49" s="59"/>
      <c r="L49" s="44">
        <v>25957.84</v>
      </c>
      <c r="M49" s="20"/>
    </row>
    <row r="50" spans="1:13" ht="14.25" customHeight="1" x14ac:dyDescent="0.2">
      <c r="A50" s="9"/>
      <c r="B50" s="115" t="s">
        <v>38</v>
      </c>
      <c r="C50" s="115"/>
      <c r="D50" s="115"/>
      <c r="E50" s="115"/>
      <c r="F50" s="50"/>
      <c r="G50" s="50"/>
      <c r="H50" s="58"/>
      <c r="I50" s="59">
        <v>256670</v>
      </c>
      <c r="J50" s="59"/>
      <c r="K50" s="59"/>
      <c r="L50" s="44">
        <v>246525.59</v>
      </c>
      <c r="M50" s="20"/>
    </row>
    <row r="51" spans="1:13" ht="14.25" customHeight="1" x14ac:dyDescent="0.2">
      <c r="A51" s="9"/>
      <c r="B51" s="115" t="s">
        <v>100</v>
      </c>
      <c r="C51" s="115"/>
      <c r="D51" s="115"/>
      <c r="E51" s="115"/>
      <c r="F51" s="50"/>
      <c r="G51" s="50"/>
      <c r="H51" s="58"/>
      <c r="I51" s="59">
        <v>3400</v>
      </c>
      <c r="J51" s="98"/>
      <c r="K51" s="98"/>
      <c r="L51" s="45">
        <v>3463.91</v>
      </c>
      <c r="M51" s="20"/>
    </row>
    <row r="52" spans="1:13" ht="14.25" customHeight="1" x14ac:dyDescent="0.2">
      <c r="A52" s="9"/>
      <c r="B52" s="115" t="s">
        <v>97</v>
      </c>
      <c r="C52" s="115"/>
      <c r="D52" s="115"/>
      <c r="E52" s="115"/>
      <c r="F52" s="26"/>
      <c r="G52" s="26"/>
      <c r="H52" s="25"/>
      <c r="I52" s="59">
        <v>36700</v>
      </c>
      <c r="J52" s="59"/>
      <c r="K52" s="59"/>
      <c r="L52" s="44">
        <v>36687.61</v>
      </c>
      <c r="M52" s="20"/>
    </row>
    <row r="53" spans="1:13" ht="14.25" customHeight="1" x14ac:dyDescent="0.2">
      <c r="A53" s="9"/>
      <c r="B53" s="115" t="s">
        <v>101</v>
      </c>
      <c r="C53" s="115" t="s">
        <v>101</v>
      </c>
      <c r="D53" s="115"/>
      <c r="E53" s="115"/>
      <c r="F53" s="26"/>
      <c r="G53" s="26"/>
      <c r="H53" s="25"/>
      <c r="I53" s="59">
        <v>5300</v>
      </c>
      <c r="J53" s="59"/>
      <c r="K53" s="59"/>
      <c r="L53" s="44">
        <v>5529</v>
      </c>
      <c r="M53" s="20"/>
    </row>
    <row r="54" spans="1:13" ht="15" x14ac:dyDescent="0.25">
      <c r="A54" s="9"/>
      <c r="B54" s="14"/>
      <c r="C54" s="116" t="s">
        <v>5</v>
      </c>
      <c r="D54" s="116"/>
      <c r="E54" s="117"/>
      <c r="F54" s="48"/>
      <c r="G54" s="48"/>
      <c r="H54" s="47"/>
      <c r="I54" s="64">
        <f>SUM(I48:I53)</f>
        <v>681270</v>
      </c>
      <c r="J54" s="64"/>
      <c r="K54" s="64"/>
      <c r="L54" s="65">
        <f>SUM(L48:L53)</f>
        <v>665206.36</v>
      </c>
      <c r="M54" s="20"/>
    </row>
  </sheetData>
  <mergeCells count="41">
    <mergeCell ref="B2:M2"/>
    <mergeCell ref="B52:E52"/>
    <mergeCell ref="B14:M14"/>
    <mergeCell ref="B17:M17"/>
    <mergeCell ref="B10:M10"/>
    <mergeCell ref="A18:D18"/>
    <mergeCell ref="A19:D19"/>
    <mergeCell ref="B37:M37"/>
    <mergeCell ref="B29:M29"/>
    <mergeCell ref="A39:D39"/>
    <mergeCell ref="A40:D40"/>
    <mergeCell ref="B22:M22"/>
    <mergeCell ref="A23:D23"/>
    <mergeCell ref="A24:D24"/>
    <mergeCell ref="A25:D25"/>
    <mergeCell ref="A8:D8"/>
    <mergeCell ref="A11:D11"/>
    <mergeCell ref="A12:D12"/>
    <mergeCell ref="A15:D15"/>
    <mergeCell ref="A26:D26"/>
    <mergeCell ref="A20:D20"/>
    <mergeCell ref="A3:D3"/>
    <mergeCell ref="A4:D4"/>
    <mergeCell ref="A5:D5"/>
    <mergeCell ref="A6:D6"/>
    <mergeCell ref="A7:D7"/>
    <mergeCell ref="B51:E51"/>
    <mergeCell ref="C54:E54"/>
    <mergeCell ref="A27:D27"/>
    <mergeCell ref="A30:D30"/>
    <mergeCell ref="A31:D31"/>
    <mergeCell ref="A34:D34"/>
    <mergeCell ref="A35:D35"/>
    <mergeCell ref="B33:M33"/>
    <mergeCell ref="B50:E50"/>
    <mergeCell ref="A38:D38"/>
    <mergeCell ref="A44:M44"/>
    <mergeCell ref="A45:M45"/>
    <mergeCell ref="B48:E48"/>
    <mergeCell ref="B49:E49"/>
    <mergeCell ref="B53:E53"/>
  </mergeCells>
  <pageMargins left="0.7" right="0.7" top="0.75" bottom="0.75" header="0.3" footer="0.3"/>
  <pageSetup paperSize="9" scale="51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1"/>
  <sheetViews>
    <sheetView tabSelected="1" zoomScale="90" zoomScaleNormal="90" zoomScaleSheetLayoutView="100" workbookViewId="0">
      <selection activeCell="I124" sqref="I124"/>
    </sheetView>
  </sheetViews>
  <sheetFormatPr defaultRowHeight="14.25" x14ac:dyDescent="0.2"/>
  <cols>
    <col min="1" max="1" width="4.42578125" style="1" customWidth="1"/>
    <col min="2" max="2" width="3" style="1" customWidth="1"/>
    <col min="3" max="3" width="18.42578125" style="1" customWidth="1"/>
    <col min="4" max="4" width="7.5703125" style="1" customWidth="1"/>
    <col min="5" max="5" width="19.28515625" style="20" customWidth="1"/>
    <col min="6" max="6" width="18.28515625" style="20" customWidth="1"/>
    <col min="7" max="7" width="18.7109375" style="7" bestFit="1" customWidth="1"/>
    <col min="8" max="8" width="15.140625" style="1" bestFit="1" customWidth="1"/>
    <col min="9" max="10" width="9.140625" style="1"/>
    <col min="11" max="11" width="18.140625" style="68" customWidth="1"/>
    <col min="12" max="12" width="14.5703125" style="21" bestFit="1" customWidth="1"/>
    <col min="13" max="13" width="14.5703125" style="21" customWidth="1"/>
    <col min="14" max="16384" width="9.140625" style="1"/>
  </cols>
  <sheetData>
    <row r="1" spans="1:13" ht="76.5" customHeight="1" x14ac:dyDescent="0.2">
      <c r="A1" s="107" t="s">
        <v>105</v>
      </c>
      <c r="B1" s="107"/>
      <c r="C1" s="107"/>
      <c r="D1" s="107"/>
      <c r="E1" s="107"/>
      <c r="F1" s="107"/>
      <c r="G1" s="107"/>
    </row>
    <row r="2" spans="1:13" ht="19.5" customHeight="1" x14ac:dyDescent="0.25">
      <c r="A2" s="108" t="s">
        <v>56</v>
      </c>
      <c r="B2" s="108"/>
      <c r="C2" s="108"/>
      <c r="D2" s="108"/>
      <c r="E2" s="108"/>
      <c r="F2" s="108"/>
      <c r="G2" s="108"/>
    </row>
    <row r="3" spans="1:13" ht="15" x14ac:dyDescent="0.25">
      <c r="A3" s="108" t="s">
        <v>57</v>
      </c>
      <c r="B3" s="108"/>
      <c r="C3" s="108"/>
      <c r="D3" s="108"/>
      <c r="E3" s="108"/>
      <c r="F3" s="108"/>
      <c r="G3" s="108"/>
    </row>
    <row r="4" spans="1:13" ht="15" x14ac:dyDescent="0.25">
      <c r="A4" s="69"/>
      <c r="B4" s="108" t="s">
        <v>92</v>
      </c>
      <c r="C4" s="108"/>
      <c r="D4" s="108"/>
      <c r="E4" s="108"/>
      <c r="F4" s="108"/>
      <c r="G4" s="108"/>
    </row>
    <row r="5" spans="1:13" ht="15" x14ac:dyDescent="0.25">
      <c r="A5" s="69"/>
      <c r="B5" s="69"/>
      <c r="C5" s="69"/>
      <c r="D5" s="69"/>
      <c r="E5" s="15"/>
      <c r="F5" s="15"/>
      <c r="G5" s="69"/>
    </row>
    <row r="6" spans="1:13" x14ac:dyDescent="0.2">
      <c r="A6" s="106" t="s">
        <v>0</v>
      </c>
      <c r="B6" s="106"/>
      <c r="C6" s="106"/>
      <c r="D6" s="106"/>
      <c r="E6" s="106"/>
      <c r="F6" s="106"/>
      <c r="G6" s="106"/>
    </row>
    <row r="7" spans="1:13" ht="32.25" customHeight="1" x14ac:dyDescent="0.2">
      <c r="A7" s="104" t="s">
        <v>93</v>
      </c>
      <c r="B7" s="104"/>
      <c r="C7" s="104"/>
      <c r="D7" s="104"/>
      <c r="E7" s="104"/>
      <c r="F7" s="104"/>
      <c r="G7" s="104"/>
    </row>
    <row r="8" spans="1:13" s="9" customFormat="1" ht="32.25" customHeight="1" x14ac:dyDescent="0.25">
      <c r="A8" s="70" t="s">
        <v>4</v>
      </c>
      <c r="B8" s="103" t="s">
        <v>19</v>
      </c>
      <c r="C8" s="103"/>
      <c r="D8" s="103"/>
      <c r="E8" s="103"/>
      <c r="F8" s="103"/>
      <c r="G8" s="103"/>
      <c r="K8" s="71"/>
      <c r="L8" s="16"/>
      <c r="M8" s="16"/>
    </row>
    <row r="9" spans="1:13" x14ac:dyDescent="0.2">
      <c r="A9" s="5"/>
      <c r="B9" s="5"/>
      <c r="C9" s="5"/>
      <c r="D9" s="72"/>
      <c r="E9" s="73" t="s">
        <v>42</v>
      </c>
      <c r="F9" s="73" t="s">
        <v>58</v>
      </c>
      <c r="G9" s="74" t="s">
        <v>59</v>
      </c>
    </row>
    <row r="10" spans="1:13" x14ac:dyDescent="0.2">
      <c r="A10" s="5"/>
      <c r="B10" s="5"/>
      <c r="C10" s="5"/>
      <c r="D10" s="72"/>
      <c r="E10" s="75"/>
      <c r="F10" s="75"/>
      <c r="G10" s="76"/>
    </row>
    <row r="11" spans="1:13" ht="45" customHeight="1" x14ac:dyDescent="0.2">
      <c r="A11" s="6" t="s">
        <v>6</v>
      </c>
      <c r="B11" s="104" t="s">
        <v>43</v>
      </c>
      <c r="C11" s="104"/>
      <c r="D11" s="104"/>
      <c r="E11" s="104"/>
      <c r="F11" s="104"/>
      <c r="G11" s="104"/>
    </row>
    <row r="12" spans="1:13" s="9" customFormat="1" ht="32.25" customHeight="1" x14ac:dyDescent="0.25">
      <c r="A12" s="77"/>
      <c r="B12" s="77"/>
      <c r="C12" s="77"/>
      <c r="D12" s="77"/>
      <c r="E12" s="16">
        <v>56000</v>
      </c>
      <c r="F12" s="16">
        <v>55909.760000000002</v>
      </c>
      <c r="G12" s="8">
        <f>F12/E12</f>
        <v>0.99838857142857151</v>
      </c>
      <c r="K12" s="71"/>
      <c r="L12" s="16"/>
      <c r="M12" s="16"/>
    </row>
    <row r="13" spans="1:13" ht="126.75" customHeight="1" x14ac:dyDescent="0.2">
      <c r="A13" s="6" t="s">
        <v>8</v>
      </c>
      <c r="B13" s="104" t="s">
        <v>60</v>
      </c>
      <c r="C13" s="104"/>
      <c r="D13" s="104"/>
      <c r="E13" s="104"/>
      <c r="F13" s="104"/>
      <c r="G13" s="104"/>
    </row>
    <row r="14" spans="1:13" s="9" customFormat="1" ht="32.25" customHeight="1" x14ac:dyDescent="0.25">
      <c r="A14" s="77"/>
      <c r="B14" s="77"/>
      <c r="C14" s="77"/>
      <c r="D14" s="77"/>
      <c r="E14" s="16">
        <v>30000</v>
      </c>
      <c r="F14" s="16">
        <v>30112.5</v>
      </c>
      <c r="G14" s="8">
        <f>F14/E14</f>
        <v>1.0037499999999999</v>
      </c>
      <c r="K14" s="71"/>
      <c r="L14" s="16"/>
      <c r="M14" s="16"/>
    </row>
    <row r="15" spans="1:13" ht="72.75" customHeight="1" x14ac:dyDescent="0.2">
      <c r="A15" s="6" t="s">
        <v>14</v>
      </c>
      <c r="B15" s="104" t="s">
        <v>44</v>
      </c>
      <c r="C15" s="104"/>
      <c r="D15" s="104"/>
      <c r="E15" s="104"/>
      <c r="F15" s="104"/>
      <c r="G15" s="104"/>
    </row>
    <row r="16" spans="1:13" s="9" customFormat="1" ht="32.25" customHeight="1" x14ac:dyDescent="0.25">
      <c r="A16" s="77"/>
      <c r="B16" s="77"/>
      <c r="C16" s="77"/>
      <c r="D16" s="77"/>
      <c r="E16" s="16">
        <v>11800</v>
      </c>
      <c r="F16" s="16">
        <v>12474.15</v>
      </c>
      <c r="G16" s="8">
        <f>F16/E16</f>
        <v>1.0571313559322033</v>
      </c>
      <c r="K16" s="71"/>
      <c r="L16" s="16"/>
      <c r="M16" s="16"/>
    </row>
    <row r="17" spans="1:13" ht="84.75" customHeight="1" x14ac:dyDescent="0.2">
      <c r="A17" s="6" t="s">
        <v>20</v>
      </c>
      <c r="B17" s="104" t="s">
        <v>45</v>
      </c>
      <c r="C17" s="104"/>
      <c r="D17" s="104"/>
      <c r="E17" s="104"/>
      <c r="F17" s="104"/>
      <c r="G17" s="104"/>
    </row>
    <row r="18" spans="1:13" s="9" customFormat="1" ht="32.25" customHeight="1" x14ac:dyDescent="0.25">
      <c r="A18" s="77"/>
      <c r="B18" s="77"/>
      <c r="C18" s="77"/>
      <c r="D18" s="77"/>
      <c r="E18" s="16">
        <v>9000</v>
      </c>
      <c r="F18" s="16">
        <v>10423.75</v>
      </c>
      <c r="G18" s="8">
        <f>F18/E18</f>
        <v>1.1581944444444445</v>
      </c>
      <c r="K18" s="71"/>
      <c r="L18" s="16"/>
      <c r="M18" s="16"/>
    </row>
    <row r="19" spans="1:13" ht="15.75" customHeight="1" x14ac:dyDescent="0.2">
      <c r="A19" s="5" t="s">
        <v>22</v>
      </c>
      <c r="B19" s="105" t="s">
        <v>21</v>
      </c>
      <c r="C19" s="105"/>
      <c r="D19" s="105"/>
      <c r="E19" s="105"/>
      <c r="F19" s="105"/>
      <c r="G19" s="105"/>
    </row>
    <row r="20" spans="1:13" ht="32.25" customHeight="1" x14ac:dyDescent="0.2">
      <c r="A20" s="6"/>
      <c r="B20" s="104" t="s">
        <v>54</v>
      </c>
      <c r="C20" s="104"/>
      <c r="D20" s="104"/>
      <c r="E20" s="104"/>
      <c r="F20" s="104"/>
      <c r="G20" s="104"/>
    </row>
    <row r="21" spans="1:13" s="9" customFormat="1" ht="32.25" customHeight="1" x14ac:dyDescent="0.25">
      <c r="A21" s="77"/>
      <c r="B21" s="77"/>
      <c r="C21" s="77"/>
      <c r="D21" s="77"/>
      <c r="E21" s="16">
        <v>50000</v>
      </c>
      <c r="F21" s="16">
        <v>49487.63</v>
      </c>
      <c r="G21" s="8">
        <f>F21/E21</f>
        <v>0.98975259999999998</v>
      </c>
      <c r="K21" s="71"/>
      <c r="L21" s="16"/>
      <c r="M21" s="16"/>
    </row>
    <row r="22" spans="1:13" ht="15.75" customHeight="1" x14ac:dyDescent="0.2">
      <c r="A22" s="5" t="s">
        <v>25</v>
      </c>
      <c r="B22" s="105" t="s">
        <v>40</v>
      </c>
      <c r="C22" s="105"/>
      <c r="D22" s="105"/>
      <c r="E22" s="105"/>
      <c r="F22" s="105"/>
      <c r="G22" s="105"/>
    </row>
    <row r="23" spans="1:13" s="9" customFormat="1" ht="32.25" customHeight="1" x14ac:dyDescent="0.25">
      <c r="A23" s="77"/>
      <c r="B23" s="78"/>
      <c r="C23" s="78"/>
      <c r="D23" s="78"/>
      <c r="E23" s="17">
        <v>3100</v>
      </c>
      <c r="F23" s="17">
        <v>2943.75</v>
      </c>
      <c r="G23" s="10">
        <f>F23/E23</f>
        <v>0.94959677419354838</v>
      </c>
      <c r="K23" s="71"/>
      <c r="L23" s="16"/>
      <c r="M23" s="16"/>
    </row>
    <row r="24" spans="1:13" ht="18" customHeight="1" x14ac:dyDescent="0.25">
      <c r="A24" s="6"/>
      <c r="B24" s="5"/>
      <c r="C24" s="3" t="s">
        <v>5</v>
      </c>
      <c r="D24" s="4"/>
      <c r="E24" s="15">
        <f>SUM(E12+E14+E16+E18+E21+E23)</f>
        <v>159900</v>
      </c>
      <c r="F24" s="15">
        <f>F23+F21+F18+F16+F14+F12</f>
        <v>161351.54</v>
      </c>
      <c r="G24" s="11">
        <f>F24/E24</f>
        <v>1.0090777986241402</v>
      </c>
      <c r="H24" s="8"/>
    </row>
    <row r="25" spans="1:13" ht="18" customHeight="1" x14ac:dyDescent="0.25">
      <c r="A25" s="6"/>
      <c r="B25" s="5"/>
      <c r="C25" s="3"/>
      <c r="D25" s="4"/>
      <c r="E25" s="15"/>
      <c r="F25" s="15"/>
      <c r="G25" s="79"/>
    </row>
    <row r="26" spans="1:13" s="9" customFormat="1" ht="32.25" customHeight="1" x14ac:dyDescent="0.25">
      <c r="A26" s="70" t="s">
        <v>7</v>
      </c>
      <c r="B26" s="103" t="s">
        <v>18</v>
      </c>
      <c r="C26" s="103"/>
      <c r="D26" s="103"/>
      <c r="E26" s="103"/>
      <c r="F26" s="103"/>
      <c r="G26" s="103"/>
      <c r="K26" s="71"/>
      <c r="L26" s="16"/>
      <c r="M26" s="16"/>
    </row>
    <row r="27" spans="1:13" ht="28.35" customHeight="1" x14ac:dyDescent="0.2">
      <c r="A27" s="5"/>
      <c r="B27" s="5"/>
      <c r="C27" s="5"/>
      <c r="D27" s="72"/>
      <c r="E27" s="73" t="s">
        <v>42</v>
      </c>
      <c r="F27" s="73" t="s">
        <v>58</v>
      </c>
      <c r="G27" s="74" t="s">
        <v>59</v>
      </c>
    </row>
    <row r="28" spans="1:13" x14ac:dyDescent="0.2">
      <c r="A28" s="5"/>
      <c r="B28" s="5"/>
      <c r="C28" s="5"/>
      <c r="D28" s="72"/>
      <c r="E28" s="75"/>
      <c r="F28" s="75"/>
      <c r="G28" s="76"/>
    </row>
    <row r="29" spans="1:13" s="9" customFormat="1" ht="13.5" customHeight="1" x14ac:dyDescent="0.2">
      <c r="A29" s="5" t="s">
        <v>6</v>
      </c>
      <c r="B29" s="104" t="s">
        <v>16</v>
      </c>
      <c r="C29" s="104"/>
      <c r="D29" s="104"/>
      <c r="E29" s="104"/>
      <c r="F29" s="104"/>
      <c r="G29" s="104"/>
      <c r="K29" s="71"/>
      <c r="L29" s="16"/>
      <c r="M29" s="16"/>
    </row>
    <row r="30" spans="1:13" ht="72.75" customHeight="1" x14ac:dyDescent="0.2">
      <c r="A30" s="5"/>
      <c r="B30" s="104" t="s">
        <v>46</v>
      </c>
      <c r="C30" s="104"/>
      <c r="D30" s="104"/>
      <c r="E30" s="104"/>
      <c r="F30" s="104"/>
      <c r="G30" s="104"/>
    </row>
    <row r="31" spans="1:13" s="9" customFormat="1" ht="32.25" customHeight="1" x14ac:dyDescent="0.25">
      <c r="A31" s="77"/>
      <c r="B31" s="77"/>
      <c r="C31" s="77"/>
      <c r="D31" s="77"/>
      <c r="E31" s="16">
        <v>22000</v>
      </c>
      <c r="F31" s="16">
        <v>20951.759999999998</v>
      </c>
      <c r="G31" s="8">
        <f>F31/E31</f>
        <v>0.95235272727272724</v>
      </c>
      <c r="K31" s="71"/>
      <c r="L31" s="16"/>
      <c r="M31" s="16"/>
    </row>
    <row r="32" spans="1:13" ht="30.75" customHeight="1" x14ac:dyDescent="0.2">
      <c r="A32" s="6" t="s">
        <v>8</v>
      </c>
      <c r="B32" s="104" t="s">
        <v>39</v>
      </c>
      <c r="C32" s="104"/>
      <c r="D32" s="104"/>
      <c r="E32" s="104"/>
      <c r="F32" s="104"/>
      <c r="G32" s="104"/>
    </row>
    <row r="33" spans="1:13" s="9" customFormat="1" ht="32.25" customHeight="1" x14ac:dyDescent="0.25">
      <c r="A33" s="77"/>
      <c r="B33" s="78"/>
      <c r="C33" s="78"/>
      <c r="D33" s="78"/>
      <c r="E33" s="17">
        <v>43000</v>
      </c>
      <c r="F33" s="17">
        <v>45843.6</v>
      </c>
      <c r="G33" s="10">
        <f>F33/E33</f>
        <v>1.0661302325581394</v>
      </c>
      <c r="K33" s="71"/>
      <c r="L33" s="16"/>
      <c r="M33" s="16"/>
    </row>
    <row r="34" spans="1:13" ht="18" customHeight="1" x14ac:dyDescent="0.25">
      <c r="A34" s="6"/>
      <c r="B34" s="5"/>
      <c r="C34" s="3" t="s">
        <v>5</v>
      </c>
      <c r="D34" s="4"/>
      <c r="E34" s="15">
        <f>E31+E33</f>
        <v>65000</v>
      </c>
      <c r="F34" s="15">
        <f>F31+F33</f>
        <v>66795.360000000001</v>
      </c>
      <c r="G34" s="11">
        <f>F34/E34</f>
        <v>1.0276209230769231</v>
      </c>
    </row>
    <row r="35" spans="1:13" ht="18" customHeight="1" x14ac:dyDescent="0.25">
      <c r="A35" s="6"/>
      <c r="B35" s="5"/>
      <c r="C35" s="3"/>
      <c r="D35" s="4"/>
      <c r="E35" s="15"/>
      <c r="F35" s="15"/>
      <c r="G35" s="79"/>
    </row>
    <row r="36" spans="1:13" s="9" customFormat="1" ht="32.25" customHeight="1" x14ac:dyDescent="0.25">
      <c r="A36" s="70" t="s">
        <v>9</v>
      </c>
      <c r="B36" s="103" t="s">
        <v>28</v>
      </c>
      <c r="C36" s="103"/>
      <c r="D36" s="103"/>
      <c r="E36" s="103"/>
      <c r="F36" s="103"/>
      <c r="G36" s="103"/>
      <c r="K36" s="71"/>
      <c r="L36" s="16"/>
      <c r="M36" s="16"/>
    </row>
    <row r="37" spans="1:13" ht="28.35" customHeight="1" x14ac:dyDescent="0.2">
      <c r="A37" s="5"/>
      <c r="B37" s="5"/>
      <c r="C37" s="5"/>
      <c r="D37" s="72"/>
      <c r="E37" s="73" t="s">
        <v>42</v>
      </c>
      <c r="F37" s="73" t="s">
        <v>58</v>
      </c>
      <c r="G37" s="74" t="s">
        <v>59</v>
      </c>
    </row>
    <row r="38" spans="1:13" x14ac:dyDescent="0.2">
      <c r="A38" s="5"/>
      <c r="B38" s="5"/>
      <c r="C38" s="5"/>
      <c r="D38" s="72"/>
      <c r="E38" s="75"/>
      <c r="F38" s="75"/>
      <c r="G38" s="76"/>
    </row>
    <row r="39" spans="1:13" ht="18" customHeight="1" x14ac:dyDescent="0.2">
      <c r="A39" s="5" t="s">
        <v>6</v>
      </c>
      <c r="B39" s="104" t="s">
        <v>23</v>
      </c>
      <c r="C39" s="104"/>
      <c r="D39" s="104"/>
      <c r="E39" s="104"/>
      <c r="F39" s="104"/>
      <c r="G39" s="104"/>
    </row>
    <row r="40" spans="1:13" s="9" customFormat="1" ht="46.5" customHeight="1" x14ac:dyDescent="0.25">
      <c r="A40" s="6"/>
      <c r="B40" s="104" t="s">
        <v>47</v>
      </c>
      <c r="C40" s="104"/>
      <c r="D40" s="104"/>
      <c r="E40" s="104"/>
      <c r="F40" s="104"/>
      <c r="G40" s="104"/>
      <c r="K40" s="71"/>
      <c r="L40" s="16"/>
      <c r="M40" s="16"/>
    </row>
    <row r="41" spans="1:13" ht="32.25" customHeight="1" x14ac:dyDescent="0.2">
      <c r="A41" s="6"/>
      <c r="B41" s="104" t="s">
        <v>24</v>
      </c>
      <c r="C41" s="104"/>
      <c r="D41" s="104"/>
      <c r="E41" s="104"/>
      <c r="F41" s="104"/>
      <c r="G41" s="104"/>
    </row>
    <row r="42" spans="1:13" s="9" customFormat="1" ht="32.25" customHeight="1" x14ac:dyDescent="0.25">
      <c r="A42" s="77"/>
      <c r="B42" s="78"/>
      <c r="C42" s="78"/>
      <c r="D42" s="78"/>
      <c r="E42" s="17">
        <v>24000</v>
      </c>
      <c r="F42" s="17">
        <v>24451.14</v>
      </c>
      <c r="G42" s="10">
        <f>F42/E42</f>
        <v>1.0187975</v>
      </c>
      <c r="K42" s="71"/>
      <c r="L42" s="16"/>
      <c r="M42" s="16"/>
    </row>
    <row r="43" spans="1:13" ht="18" customHeight="1" x14ac:dyDescent="0.25">
      <c r="A43" s="6"/>
      <c r="B43" s="5"/>
      <c r="C43" s="3" t="s">
        <v>5</v>
      </c>
      <c r="D43" s="4"/>
      <c r="E43" s="15">
        <f>E42</f>
        <v>24000</v>
      </c>
      <c r="F43" s="80">
        <f>F42</f>
        <v>24451.14</v>
      </c>
      <c r="G43" s="12">
        <f>G42</f>
        <v>1.0187975</v>
      </c>
    </row>
    <row r="44" spans="1:13" ht="18" customHeight="1" x14ac:dyDescent="0.25">
      <c r="A44" s="6"/>
      <c r="B44" s="5"/>
      <c r="C44" s="3"/>
      <c r="D44" s="4"/>
      <c r="E44" s="15"/>
      <c r="F44" s="15"/>
      <c r="G44" s="79"/>
    </row>
    <row r="45" spans="1:13" s="9" customFormat="1" ht="32.25" customHeight="1" x14ac:dyDescent="0.25">
      <c r="A45" s="70" t="s">
        <v>10</v>
      </c>
      <c r="B45" s="103" t="s">
        <v>29</v>
      </c>
      <c r="C45" s="103"/>
      <c r="D45" s="103"/>
      <c r="E45" s="103"/>
      <c r="F45" s="103"/>
      <c r="G45" s="103"/>
      <c r="K45" s="71"/>
      <c r="L45" s="16"/>
      <c r="M45" s="16"/>
    </row>
    <row r="46" spans="1:13" ht="28.35" customHeight="1" x14ac:dyDescent="0.2">
      <c r="A46" s="5"/>
      <c r="B46" s="5"/>
      <c r="C46" s="5"/>
      <c r="D46" s="72"/>
      <c r="E46" s="73" t="s">
        <v>42</v>
      </c>
      <c r="F46" s="73" t="s">
        <v>58</v>
      </c>
      <c r="G46" s="74" t="s">
        <v>59</v>
      </c>
    </row>
    <row r="47" spans="1:13" x14ac:dyDescent="0.2">
      <c r="A47" s="5"/>
      <c r="B47" s="5"/>
      <c r="C47" s="5"/>
      <c r="D47" s="72"/>
      <c r="E47" s="75"/>
      <c r="F47" s="75"/>
      <c r="G47" s="76"/>
    </row>
    <row r="48" spans="1:13" ht="19.5" customHeight="1" x14ac:dyDescent="0.2">
      <c r="A48" s="5" t="s">
        <v>6</v>
      </c>
      <c r="B48" s="105" t="s">
        <v>15</v>
      </c>
      <c r="C48" s="105"/>
      <c r="D48" s="105"/>
      <c r="E48" s="105"/>
      <c r="F48" s="105"/>
      <c r="G48" s="105"/>
    </row>
    <row r="49" spans="1:13" ht="199.5" customHeight="1" x14ac:dyDescent="0.2">
      <c r="A49" s="5"/>
      <c r="B49" s="104" t="s">
        <v>61</v>
      </c>
      <c r="C49" s="104"/>
      <c r="D49" s="104"/>
      <c r="E49" s="104"/>
      <c r="F49" s="104"/>
      <c r="G49" s="104"/>
    </row>
    <row r="50" spans="1:13" s="9" customFormat="1" ht="32.25" customHeight="1" x14ac:dyDescent="0.25">
      <c r="A50" s="77"/>
      <c r="B50" s="77"/>
      <c r="C50" s="77"/>
      <c r="D50" s="77"/>
      <c r="E50" s="16">
        <v>30400</v>
      </c>
      <c r="F50" s="16">
        <v>30607.5</v>
      </c>
      <c r="G50" s="8">
        <f>F50/E50</f>
        <v>1.0068256578947368</v>
      </c>
      <c r="K50" s="71"/>
      <c r="L50" s="16"/>
      <c r="M50" s="16"/>
    </row>
    <row r="51" spans="1:13" ht="21.75" customHeight="1" x14ac:dyDescent="0.2">
      <c r="A51" s="6" t="s">
        <v>8</v>
      </c>
      <c r="B51" s="104" t="s">
        <v>41</v>
      </c>
      <c r="C51" s="104"/>
      <c r="D51" s="104"/>
      <c r="E51" s="104"/>
      <c r="F51" s="104"/>
      <c r="G51" s="104"/>
    </row>
    <row r="52" spans="1:13" s="9" customFormat="1" ht="32.25" customHeight="1" x14ac:dyDescent="0.25">
      <c r="A52" s="77"/>
      <c r="B52" s="77"/>
      <c r="C52" s="77"/>
      <c r="D52" s="77"/>
      <c r="E52" s="16">
        <v>2000</v>
      </c>
      <c r="F52" s="16">
        <v>880</v>
      </c>
      <c r="G52" s="8">
        <f>F52/E52</f>
        <v>0.44</v>
      </c>
      <c r="K52" s="71"/>
      <c r="L52" s="16"/>
      <c r="M52" s="16"/>
    </row>
    <row r="53" spans="1:13" ht="36.75" customHeight="1" x14ac:dyDescent="0.2">
      <c r="A53" s="6" t="s">
        <v>14</v>
      </c>
      <c r="B53" s="104" t="s">
        <v>68</v>
      </c>
      <c r="C53" s="104"/>
      <c r="D53" s="104"/>
      <c r="E53" s="104"/>
      <c r="F53" s="104"/>
      <c r="G53" s="104"/>
    </row>
    <row r="54" spans="1:13" s="9" customFormat="1" ht="32.25" customHeight="1" x14ac:dyDescent="0.25">
      <c r="A54" s="77"/>
      <c r="B54" s="78"/>
      <c r="C54" s="78"/>
      <c r="D54" s="78"/>
      <c r="E54" s="17">
        <v>10000</v>
      </c>
      <c r="F54" s="17">
        <v>0</v>
      </c>
      <c r="G54" s="10">
        <f>F54/E54</f>
        <v>0</v>
      </c>
      <c r="K54" s="71"/>
      <c r="L54" s="16"/>
      <c r="M54" s="16"/>
    </row>
    <row r="55" spans="1:13" ht="18" customHeight="1" x14ac:dyDescent="0.25">
      <c r="A55" s="6"/>
      <c r="B55" s="5"/>
      <c r="C55" s="3" t="s">
        <v>5</v>
      </c>
      <c r="D55" s="4"/>
      <c r="E55" s="15">
        <f>E50+E52+E54</f>
        <v>42400</v>
      </c>
      <c r="F55" s="80">
        <f>F50+F52+F54</f>
        <v>31487.5</v>
      </c>
      <c r="G55" s="12">
        <f>F55/E55</f>
        <v>0.74262971698113212</v>
      </c>
    </row>
    <row r="56" spans="1:13" ht="18" customHeight="1" x14ac:dyDescent="0.25">
      <c r="A56" s="6"/>
      <c r="B56" s="5"/>
      <c r="C56" s="3"/>
      <c r="D56" s="4"/>
      <c r="E56" s="15"/>
      <c r="F56" s="15"/>
      <c r="G56" s="79"/>
    </row>
    <row r="57" spans="1:13" ht="15.75" customHeight="1" x14ac:dyDescent="0.2">
      <c r="A57" s="70" t="s">
        <v>26</v>
      </c>
      <c r="B57" s="103" t="s">
        <v>34</v>
      </c>
      <c r="C57" s="103"/>
      <c r="D57" s="103"/>
      <c r="E57" s="103"/>
      <c r="F57" s="103"/>
      <c r="G57" s="103"/>
    </row>
    <row r="58" spans="1:13" ht="28.35" customHeight="1" x14ac:dyDescent="0.2">
      <c r="A58" s="5"/>
      <c r="B58" s="5"/>
      <c r="C58" s="5"/>
      <c r="D58" s="72"/>
      <c r="E58" s="73" t="s">
        <v>42</v>
      </c>
      <c r="F58" s="73" t="s">
        <v>58</v>
      </c>
      <c r="G58" s="74" t="s">
        <v>59</v>
      </c>
    </row>
    <row r="59" spans="1:13" s="9" customFormat="1" ht="32.25" customHeight="1" x14ac:dyDescent="0.2">
      <c r="A59" s="81"/>
      <c r="B59" s="5"/>
      <c r="C59" s="5"/>
      <c r="D59" s="72"/>
      <c r="E59" s="75"/>
      <c r="F59" s="75"/>
      <c r="G59" s="76"/>
      <c r="K59" s="71"/>
      <c r="L59" s="16"/>
      <c r="M59" s="16"/>
    </row>
    <row r="60" spans="1:13" ht="75" customHeight="1" x14ac:dyDescent="0.2">
      <c r="A60" s="6" t="s">
        <v>6</v>
      </c>
      <c r="B60" s="104" t="s">
        <v>48</v>
      </c>
      <c r="C60" s="104"/>
      <c r="D60" s="104"/>
      <c r="E60" s="104"/>
      <c r="F60" s="104"/>
      <c r="G60" s="104"/>
    </row>
    <row r="61" spans="1:13" s="9" customFormat="1" ht="32.25" customHeight="1" x14ac:dyDescent="0.25">
      <c r="A61" s="77"/>
      <c r="B61" s="77"/>
      <c r="C61" s="77"/>
      <c r="D61" s="77"/>
      <c r="E61" s="16">
        <v>13000</v>
      </c>
      <c r="F61" s="16">
        <v>12892.5</v>
      </c>
      <c r="G61" s="8">
        <f>F61/E61</f>
        <v>0.99173076923076919</v>
      </c>
      <c r="K61" s="71"/>
      <c r="L61" s="16"/>
      <c r="M61" s="16"/>
    </row>
    <row r="62" spans="1:13" ht="35.25" customHeight="1" x14ac:dyDescent="0.2">
      <c r="A62" s="6" t="s">
        <v>8</v>
      </c>
      <c r="B62" s="104" t="s">
        <v>49</v>
      </c>
      <c r="C62" s="104"/>
      <c r="D62" s="104"/>
      <c r="E62" s="104"/>
      <c r="F62" s="104"/>
      <c r="G62" s="104"/>
    </row>
    <row r="63" spans="1:13" s="9" customFormat="1" ht="32.25" customHeight="1" x14ac:dyDescent="0.25">
      <c r="A63" s="77"/>
      <c r="B63" s="77"/>
      <c r="C63" s="77"/>
      <c r="D63" s="77"/>
      <c r="E63" s="16">
        <v>36700</v>
      </c>
      <c r="F63" s="16">
        <v>36687.61</v>
      </c>
      <c r="G63" s="8">
        <f>F63/E63</f>
        <v>0.99966239782016353</v>
      </c>
      <c r="K63" s="71"/>
      <c r="L63" s="16"/>
      <c r="M63" s="16"/>
    </row>
    <row r="64" spans="1:13" ht="79.5" customHeight="1" x14ac:dyDescent="0.2">
      <c r="A64" s="6" t="s">
        <v>14</v>
      </c>
      <c r="B64" s="104" t="s">
        <v>50</v>
      </c>
      <c r="C64" s="104"/>
      <c r="D64" s="104"/>
      <c r="E64" s="104"/>
      <c r="F64" s="104"/>
      <c r="G64" s="104"/>
    </row>
    <row r="65" spans="1:13" s="9" customFormat="1" ht="32.25" customHeight="1" x14ac:dyDescent="0.25">
      <c r="A65" s="77"/>
      <c r="B65" s="77"/>
      <c r="C65" s="77"/>
      <c r="D65" s="77"/>
      <c r="E65" s="16">
        <v>19300</v>
      </c>
      <c r="F65" s="16">
        <v>19478.849999999999</v>
      </c>
      <c r="G65" s="8">
        <f>F65/E65</f>
        <v>1.0092668393782382</v>
      </c>
      <c r="K65" s="71"/>
      <c r="L65" s="16"/>
      <c r="M65" s="16"/>
    </row>
    <row r="66" spans="1:13" s="82" customFormat="1" ht="33.75" customHeight="1" x14ac:dyDescent="0.25">
      <c r="A66" s="6" t="s">
        <v>20</v>
      </c>
      <c r="B66" s="104" t="s">
        <v>69</v>
      </c>
      <c r="C66" s="104"/>
      <c r="D66" s="104"/>
      <c r="E66" s="104"/>
      <c r="F66" s="104"/>
      <c r="G66" s="104"/>
      <c r="I66" s="83"/>
    </row>
    <row r="67" spans="1:13" s="22" customFormat="1" ht="32.25" customHeight="1" x14ac:dyDescent="0.25">
      <c r="A67" s="77"/>
      <c r="B67" s="77"/>
      <c r="C67" s="77"/>
      <c r="D67" s="77"/>
      <c r="E67" s="16">
        <v>4500</v>
      </c>
      <c r="F67" s="16">
        <v>6047.5</v>
      </c>
      <c r="G67" s="8">
        <f>F67/E67</f>
        <v>1.3438888888888889</v>
      </c>
      <c r="I67" s="84"/>
    </row>
    <row r="68" spans="1:13" ht="31.5" customHeight="1" x14ac:dyDescent="0.2">
      <c r="A68" s="6" t="s">
        <v>22</v>
      </c>
      <c r="B68" s="104" t="s">
        <v>107</v>
      </c>
      <c r="C68" s="104"/>
      <c r="D68" s="104"/>
      <c r="E68" s="104"/>
      <c r="F68" s="104"/>
      <c r="G68" s="104"/>
    </row>
    <row r="69" spans="1:13" s="9" customFormat="1" ht="24.75" customHeight="1" x14ac:dyDescent="0.25">
      <c r="A69" s="77"/>
      <c r="B69" s="78"/>
      <c r="C69" s="78"/>
      <c r="D69" s="78"/>
      <c r="E69" s="17">
        <v>5000</v>
      </c>
      <c r="F69" s="17">
        <v>5400</v>
      </c>
      <c r="G69" s="10">
        <f>F69/E69</f>
        <v>1.08</v>
      </c>
      <c r="K69" s="71"/>
      <c r="L69" s="16"/>
      <c r="M69" s="16"/>
    </row>
    <row r="70" spans="1:13" s="9" customFormat="1" ht="32.25" customHeight="1" x14ac:dyDescent="0.25">
      <c r="A70" s="6"/>
      <c r="B70" s="5"/>
      <c r="C70" s="3" t="s">
        <v>5</v>
      </c>
      <c r="D70" s="4"/>
      <c r="E70" s="15">
        <f>E69+E65+E63+E61+E67</f>
        <v>78500</v>
      </c>
      <c r="F70" s="15">
        <f>F69+F65+F63+F61+F67</f>
        <v>80506.459999999992</v>
      </c>
      <c r="G70" s="12">
        <f>F70/E70</f>
        <v>1.0255599999999998</v>
      </c>
      <c r="K70" s="71"/>
      <c r="L70" s="16"/>
      <c r="M70" s="16"/>
    </row>
    <row r="71" spans="1:13" ht="30" customHeight="1" x14ac:dyDescent="0.25">
      <c r="A71" s="6"/>
      <c r="B71" s="5"/>
      <c r="C71" s="3"/>
      <c r="D71" s="4"/>
      <c r="E71" s="15"/>
      <c r="F71" s="15"/>
      <c r="G71" s="79"/>
    </row>
    <row r="72" spans="1:13" s="9" customFormat="1" ht="15" x14ac:dyDescent="0.25">
      <c r="A72" s="70" t="s">
        <v>30</v>
      </c>
      <c r="B72" s="103" t="s">
        <v>27</v>
      </c>
      <c r="C72" s="103"/>
      <c r="D72" s="103"/>
      <c r="E72" s="103"/>
      <c r="F72" s="103"/>
      <c r="G72" s="103"/>
      <c r="K72" s="71"/>
      <c r="L72" s="16"/>
      <c r="M72" s="16"/>
    </row>
    <row r="73" spans="1:13" ht="28.35" customHeight="1" x14ac:dyDescent="0.2">
      <c r="A73" s="5"/>
      <c r="B73" s="5"/>
      <c r="C73" s="5"/>
      <c r="D73" s="72"/>
      <c r="E73" s="73" t="s">
        <v>42</v>
      </c>
      <c r="F73" s="73" t="s">
        <v>58</v>
      </c>
      <c r="G73" s="74" t="s">
        <v>59</v>
      </c>
    </row>
    <row r="74" spans="1:13" s="9" customFormat="1" ht="32.25" customHeight="1" x14ac:dyDescent="0.2">
      <c r="A74" s="81"/>
      <c r="B74" s="5"/>
      <c r="C74" s="5"/>
      <c r="D74" s="72"/>
      <c r="E74" s="75"/>
      <c r="F74" s="75"/>
      <c r="G74" s="76"/>
      <c r="K74" s="71"/>
      <c r="L74" s="16"/>
      <c r="M74" s="16"/>
    </row>
    <row r="75" spans="1:13" ht="147.75" customHeight="1" x14ac:dyDescent="0.2">
      <c r="A75" s="6" t="s">
        <v>6</v>
      </c>
      <c r="B75" s="104" t="s">
        <v>51</v>
      </c>
      <c r="C75" s="104"/>
      <c r="D75" s="104"/>
      <c r="E75" s="104"/>
      <c r="F75" s="104"/>
      <c r="G75" s="104"/>
    </row>
    <row r="76" spans="1:13" s="9" customFormat="1" ht="32.25" customHeight="1" x14ac:dyDescent="0.25">
      <c r="A76" s="77"/>
      <c r="B76" s="77"/>
      <c r="C76" s="77"/>
      <c r="D76" s="77"/>
      <c r="E76" s="16">
        <v>21800</v>
      </c>
      <c r="F76" s="16">
        <v>21607.27</v>
      </c>
      <c r="G76" s="8">
        <f>F76/E76</f>
        <v>0.99115917431192657</v>
      </c>
      <c r="K76" s="71"/>
      <c r="L76" s="16"/>
      <c r="M76" s="16"/>
    </row>
    <row r="77" spans="1:13" ht="31.5" customHeight="1" x14ac:dyDescent="0.2">
      <c r="A77" s="6" t="s">
        <v>8</v>
      </c>
      <c r="B77" s="104" t="s">
        <v>52</v>
      </c>
      <c r="C77" s="104"/>
      <c r="D77" s="104"/>
      <c r="E77" s="104"/>
      <c r="F77" s="104"/>
      <c r="G77" s="104"/>
    </row>
    <row r="78" spans="1:13" s="9" customFormat="1" ht="29.25" customHeight="1" x14ac:dyDescent="0.25">
      <c r="A78" s="77"/>
      <c r="B78" s="78"/>
      <c r="C78" s="78"/>
      <c r="D78" s="78"/>
      <c r="E78" s="17">
        <v>7800</v>
      </c>
      <c r="F78" s="17">
        <v>8915.4</v>
      </c>
      <c r="G78" s="10">
        <f>F78/E78</f>
        <v>1.143</v>
      </c>
      <c r="K78" s="71"/>
      <c r="L78" s="16"/>
      <c r="M78" s="16"/>
    </row>
    <row r="79" spans="1:13" s="9" customFormat="1" ht="32.25" customHeight="1" x14ac:dyDescent="0.25">
      <c r="A79" s="6"/>
      <c r="B79" s="5"/>
      <c r="C79" s="3" t="s">
        <v>5</v>
      </c>
      <c r="D79" s="4"/>
      <c r="E79" s="15">
        <f>E76+E78</f>
        <v>29600</v>
      </c>
      <c r="F79" s="15">
        <f>F78+F76</f>
        <v>30522.67</v>
      </c>
      <c r="G79" s="12">
        <f>F79/E79</f>
        <v>1.0311712837837836</v>
      </c>
      <c r="K79" s="71"/>
      <c r="L79" s="16"/>
      <c r="M79" s="16"/>
    </row>
    <row r="80" spans="1:13" ht="27.75" customHeight="1" x14ac:dyDescent="0.25">
      <c r="A80" s="6"/>
      <c r="B80" s="5"/>
      <c r="C80" s="3"/>
      <c r="D80" s="4"/>
      <c r="E80" s="15"/>
      <c r="F80" s="15"/>
      <c r="G80" s="79"/>
    </row>
    <row r="81" spans="1:13" s="9" customFormat="1" ht="15" x14ac:dyDescent="0.25">
      <c r="A81" s="70" t="s">
        <v>31</v>
      </c>
      <c r="B81" s="103" t="s">
        <v>33</v>
      </c>
      <c r="C81" s="103"/>
      <c r="D81" s="103"/>
      <c r="E81" s="103"/>
      <c r="F81" s="103"/>
      <c r="G81" s="103"/>
      <c r="K81" s="71"/>
      <c r="L81" s="16"/>
      <c r="M81" s="16"/>
    </row>
    <row r="82" spans="1:13" ht="28.35" customHeight="1" x14ac:dyDescent="0.2">
      <c r="A82" s="5"/>
      <c r="B82" s="5"/>
      <c r="C82" s="5"/>
      <c r="D82" s="72"/>
      <c r="E82" s="73" t="s">
        <v>42</v>
      </c>
      <c r="F82" s="73" t="s">
        <v>58</v>
      </c>
      <c r="G82" s="74" t="s">
        <v>59</v>
      </c>
    </row>
    <row r="83" spans="1:13" s="9" customFormat="1" ht="32.25" customHeight="1" x14ac:dyDescent="0.2">
      <c r="A83" s="5"/>
      <c r="B83" s="5"/>
      <c r="C83" s="5"/>
      <c r="D83" s="72"/>
      <c r="E83" s="75"/>
      <c r="F83" s="75"/>
      <c r="G83" s="76"/>
      <c r="K83" s="71"/>
      <c r="L83" s="16"/>
      <c r="M83" s="16"/>
    </row>
    <row r="84" spans="1:13" ht="75" customHeight="1" x14ac:dyDescent="0.2">
      <c r="A84" s="6" t="s">
        <v>6</v>
      </c>
      <c r="B84" s="104" t="s">
        <v>55</v>
      </c>
      <c r="C84" s="104"/>
      <c r="D84" s="104"/>
      <c r="E84" s="104"/>
      <c r="F84" s="104"/>
      <c r="G84" s="104"/>
    </row>
    <row r="85" spans="1:13" ht="28.35" customHeight="1" x14ac:dyDescent="0.2">
      <c r="A85" s="77"/>
      <c r="B85" s="77"/>
      <c r="C85" s="77"/>
      <c r="D85" s="77"/>
      <c r="E85" s="16">
        <v>57000</v>
      </c>
      <c r="F85" s="16">
        <v>53031.19</v>
      </c>
      <c r="G85" s="8">
        <f>F85/E85</f>
        <v>0.93037175438596498</v>
      </c>
    </row>
    <row r="86" spans="1:13" ht="45.75" customHeight="1" x14ac:dyDescent="0.2">
      <c r="A86" s="6" t="s">
        <v>8</v>
      </c>
      <c r="B86" s="104" t="s">
        <v>53</v>
      </c>
      <c r="C86" s="104"/>
      <c r="D86" s="104"/>
      <c r="E86" s="104"/>
      <c r="F86" s="104"/>
      <c r="G86" s="104"/>
    </row>
    <row r="87" spans="1:13" s="9" customFormat="1" ht="29.25" customHeight="1" x14ac:dyDescent="0.25">
      <c r="A87" s="77"/>
      <c r="B87" s="78"/>
      <c r="C87" s="78"/>
      <c r="D87" s="78"/>
      <c r="E87" s="17">
        <v>5300</v>
      </c>
      <c r="F87" s="17">
        <v>5529</v>
      </c>
      <c r="G87" s="10">
        <f>F87/E87</f>
        <v>1.0432075471698112</v>
      </c>
      <c r="K87" s="71"/>
      <c r="L87" s="16"/>
      <c r="M87" s="16"/>
    </row>
    <row r="88" spans="1:13" s="9" customFormat="1" ht="32.25" customHeight="1" x14ac:dyDescent="0.25">
      <c r="A88" s="6"/>
      <c r="B88" s="5"/>
      <c r="C88" s="3" t="s">
        <v>5</v>
      </c>
      <c r="D88" s="4"/>
      <c r="E88" s="15">
        <f>E85+E87</f>
        <v>62300</v>
      </c>
      <c r="F88" s="15">
        <f>F85+F87</f>
        <v>58560.19</v>
      </c>
      <c r="G88" s="12">
        <f>F88/E88</f>
        <v>0.93997094703049766</v>
      </c>
      <c r="K88" s="71"/>
      <c r="L88" s="16"/>
      <c r="M88" s="16"/>
    </row>
    <row r="89" spans="1:13" ht="27.75" customHeight="1" x14ac:dyDescent="0.25">
      <c r="A89" s="6"/>
      <c r="B89" s="5"/>
      <c r="C89" s="3"/>
      <c r="D89" s="4"/>
      <c r="E89" s="15"/>
      <c r="F89" s="15"/>
      <c r="G89" s="79"/>
    </row>
    <row r="90" spans="1:13" s="9" customFormat="1" ht="15" x14ac:dyDescent="0.25">
      <c r="A90" s="70" t="s">
        <v>32</v>
      </c>
      <c r="B90" s="103" t="s">
        <v>17</v>
      </c>
      <c r="C90" s="103"/>
      <c r="D90" s="103"/>
      <c r="E90" s="103"/>
      <c r="F90" s="103"/>
      <c r="G90" s="103"/>
      <c r="K90" s="71"/>
      <c r="L90" s="16"/>
      <c r="M90" s="16"/>
    </row>
    <row r="91" spans="1:13" ht="28.35" customHeight="1" x14ac:dyDescent="0.2">
      <c r="A91" s="5"/>
      <c r="B91" s="5"/>
      <c r="C91" s="5"/>
      <c r="D91" s="72"/>
      <c r="E91" s="73" t="s">
        <v>42</v>
      </c>
      <c r="F91" s="73" t="s">
        <v>58</v>
      </c>
      <c r="G91" s="74" t="s">
        <v>59</v>
      </c>
    </row>
    <row r="92" spans="1:13" s="9" customFormat="1" ht="32.25" customHeight="1" x14ac:dyDescent="0.2">
      <c r="A92" s="5"/>
      <c r="B92" s="5"/>
      <c r="C92" s="5"/>
      <c r="D92" s="72"/>
      <c r="E92" s="75"/>
      <c r="F92" s="75"/>
      <c r="G92" s="76"/>
      <c r="K92" s="71"/>
      <c r="L92" s="16"/>
      <c r="M92" s="16"/>
    </row>
    <row r="93" spans="1:13" x14ac:dyDescent="0.2">
      <c r="A93" s="6" t="s">
        <v>6</v>
      </c>
      <c r="B93" s="105" t="s">
        <v>66</v>
      </c>
      <c r="C93" s="105"/>
      <c r="D93" s="105"/>
      <c r="E93" s="105"/>
      <c r="F93" s="105"/>
      <c r="G93" s="105"/>
    </row>
    <row r="94" spans="1:13" s="9" customFormat="1" ht="32.25" customHeight="1" x14ac:dyDescent="0.25">
      <c r="A94" s="77"/>
      <c r="B94" s="77"/>
      <c r="C94" s="77"/>
      <c r="D94" s="77"/>
      <c r="E94" s="16">
        <v>30000</v>
      </c>
      <c r="F94" s="16">
        <v>27065.25</v>
      </c>
      <c r="G94" s="8">
        <f>F94/E94</f>
        <v>0.90217499999999995</v>
      </c>
      <c r="K94" s="71"/>
      <c r="L94" s="16"/>
      <c r="M94" s="16"/>
    </row>
    <row r="95" spans="1:13" ht="47.25" customHeight="1" x14ac:dyDescent="0.2">
      <c r="A95" s="6" t="s">
        <v>8</v>
      </c>
      <c r="B95" s="104" t="s">
        <v>13</v>
      </c>
      <c r="C95" s="104"/>
      <c r="D95" s="104"/>
      <c r="E95" s="104"/>
      <c r="F95" s="104"/>
      <c r="G95" s="104"/>
    </row>
    <row r="96" spans="1:13" ht="33" customHeight="1" x14ac:dyDescent="0.2">
      <c r="A96" s="77"/>
      <c r="B96" s="77"/>
      <c r="C96" s="77"/>
      <c r="D96" s="77"/>
      <c r="E96" s="16">
        <v>55000</v>
      </c>
      <c r="F96" s="16">
        <v>50083.91</v>
      </c>
      <c r="G96" s="8">
        <f>F96/E96</f>
        <v>0.91061654545454551</v>
      </c>
    </row>
    <row r="97" spans="1:13" ht="27.75" customHeight="1" x14ac:dyDescent="0.2">
      <c r="A97" s="6" t="s">
        <v>14</v>
      </c>
      <c r="B97" s="104" t="s">
        <v>35</v>
      </c>
      <c r="C97" s="104"/>
      <c r="D97" s="104"/>
      <c r="E97" s="104"/>
      <c r="F97" s="104"/>
      <c r="G97" s="104"/>
    </row>
    <row r="98" spans="1:13" s="9" customFormat="1" ht="29.25" customHeight="1" x14ac:dyDescent="0.25">
      <c r="A98" s="77"/>
      <c r="B98" s="78"/>
      <c r="C98" s="78"/>
      <c r="D98" s="78"/>
      <c r="E98" s="17">
        <v>113570</v>
      </c>
      <c r="F98" s="17">
        <v>113568</v>
      </c>
      <c r="G98" s="10">
        <f>F98/E98</f>
        <v>0.99998238971559394</v>
      </c>
      <c r="K98" s="71"/>
      <c r="L98" s="12"/>
      <c r="M98" s="16"/>
    </row>
    <row r="99" spans="1:13" s="9" customFormat="1" ht="32.25" customHeight="1" x14ac:dyDescent="0.25">
      <c r="A99" s="6"/>
      <c r="B99" s="5"/>
      <c r="C99" s="3" t="s">
        <v>5</v>
      </c>
      <c r="D99" s="4"/>
      <c r="E99" s="15">
        <f>E94+E96+E98</f>
        <v>198570</v>
      </c>
      <c r="F99" s="15">
        <f>F94+F96+F98</f>
        <v>190717.16</v>
      </c>
      <c r="G99" s="12">
        <f>F99/E99</f>
        <v>0.96045303923049807</v>
      </c>
      <c r="K99" s="71"/>
      <c r="L99" s="16"/>
      <c r="M99" s="16"/>
    </row>
    <row r="100" spans="1:13" ht="29.25" customHeight="1" x14ac:dyDescent="0.25">
      <c r="A100" s="6"/>
      <c r="B100" s="5"/>
      <c r="C100" s="3"/>
      <c r="D100" s="4"/>
      <c r="E100" s="15"/>
      <c r="F100" s="80"/>
      <c r="G100" s="11"/>
    </row>
    <row r="101" spans="1:13" ht="14.25" customHeight="1" x14ac:dyDescent="0.2">
      <c r="A101" s="106" t="s">
        <v>1</v>
      </c>
      <c r="B101" s="106"/>
      <c r="C101" s="106"/>
      <c r="D101" s="106"/>
      <c r="E101" s="106"/>
      <c r="F101" s="106"/>
      <c r="G101" s="106"/>
    </row>
    <row r="102" spans="1:13" ht="30" customHeight="1" x14ac:dyDescent="0.2">
      <c r="A102" s="104" t="s">
        <v>106</v>
      </c>
      <c r="B102" s="104"/>
      <c r="C102" s="104"/>
      <c r="D102" s="104"/>
      <c r="E102" s="104"/>
      <c r="F102" s="104"/>
      <c r="G102" s="104"/>
    </row>
    <row r="103" spans="1:13" x14ac:dyDescent="0.2">
      <c r="A103" s="6"/>
      <c r="B103" s="6"/>
      <c r="C103" s="6"/>
      <c r="D103" s="6"/>
      <c r="E103" s="18"/>
      <c r="F103" s="18"/>
      <c r="G103" s="6"/>
      <c r="H103" s="85"/>
    </row>
    <row r="104" spans="1:13" ht="15" x14ac:dyDescent="0.25">
      <c r="A104" s="13"/>
      <c r="B104" s="5"/>
      <c r="C104" s="5"/>
      <c r="D104" s="5"/>
      <c r="E104" s="19"/>
      <c r="F104" s="86" t="s">
        <v>62</v>
      </c>
      <c r="G104" s="87" t="s">
        <v>58</v>
      </c>
    </row>
    <row r="105" spans="1:13" ht="14.25" customHeight="1" x14ac:dyDescent="0.2">
      <c r="A105" s="9"/>
      <c r="B105" s="111" t="s">
        <v>36</v>
      </c>
      <c r="C105" s="111"/>
      <c r="D105" s="111"/>
      <c r="E105" s="111"/>
      <c r="F105" s="88">
        <v>349700</v>
      </c>
      <c r="G105" s="88">
        <v>326228.07</v>
      </c>
    </row>
    <row r="106" spans="1:13" ht="14.25" customHeight="1" x14ac:dyDescent="0.2">
      <c r="A106" s="9"/>
      <c r="B106" s="111" t="s">
        <v>37</v>
      </c>
      <c r="C106" s="111"/>
      <c r="D106" s="111"/>
      <c r="E106" s="111"/>
      <c r="F106" s="88">
        <v>29500</v>
      </c>
      <c r="G106" s="88">
        <v>25957.84</v>
      </c>
    </row>
    <row r="107" spans="1:13" x14ac:dyDescent="0.2">
      <c r="A107" s="9"/>
      <c r="B107" s="111" t="s">
        <v>38</v>
      </c>
      <c r="C107" s="111"/>
      <c r="D107" s="111"/>
      <c r="E107" s="111"/>
      <c r="F107" s="88">
        <v>256670</v>
      </c>
      <c r="G107" s="88">
        <v>246525.59</v>
      </c>
    </row>
    <row r="108" spans="1:13" x14ac:dyDescent="0.2">
      <c r="A108" s="9"/>
      <c r="B108" s="111" t="s">
        <v>102</v>
      </c>
      <c r="C108" s="111"/>
      <c r="D108" s="111"/>
      <c r="E108" s="111"/>
      <c r="F108" s="88">
        <v>3400</v>
      </c>
      <c r="G108" s="88">
        <v>3463.91</v>
      </c>
    </row>
    <row r="109" spans="1:13" x14ac:dyDescent="0.2">
      <c r="A109" s="9"/>
      <c r="B109" s="111" t="s">
        <v>103</v>
      </c>
      <c r="C109" s="111"/>
      <c r="D109" s="111"/>
      <c r="E109" s="111"/>
      <c r="F109" s="88">
        <v>36700</v>
      </c>
      <c r="G109" s="88">
        <v>36687.61</v>
      </c>
    </row>
    <row r="110" spans="1:13" x14ac:dyDescent="0.2">
      <c r="A110" s="9"/>
      <c r="B110" s="111" t="s">
        <v>104</v>
      </c>
      <c r="C110" s="111"/>
      <c r="D110" s="111"/>
      <c r="E110" s="111"/>
      <c r="F110" s="88">
        <v>5300</v>
      </c>
      <c r="G110" s="88">
        <v>5529</v>
      </c>
    </row>
    <row r="111" spans="1:13" x14ac:dyDescent="0.2">
      <c r="A111" s="9"/>
      <c r="B111" s="14"/>
      <c r="C111" s="112" t="s">
        <v>5</v>
      </c>
      <c r="D111" s="112"/>
      <c r="E111" s="113"/>
      <c r="F111" s="88">
        <f>SUM(F105:F110)</f>
        <v>681270</v>
      </c>
      <c r="G111" s="88">
        <f>SUM(G105:G110)</f>
        <v>644392.02</v>
      </c>
    </row>
    <row r="112" spans="1:13" ht="15" x14ac:dyDescent="0.2">
      <c r="A112" s="89"/>
      <c r="B112" s="89"/>
      <c r="C112" s="89"/>
      <c r="D112" s="89"/>
      <c r="E112" s="90"/>
      <c r="F112" s="90"/>
      <c r="G112" s="91"/>
    </row>
    <row r="113" spans="1:7" x14ac:dyDescent="0.2">
      <c r="A113" s="114" t="s">
        <v>63</v>
      </c>
      <c r="B113" s="114"/>
      <c r="C113" s="114"/>
      <c r="D113" s="114"/>
      <c r="E113" s="114"/>
      <c r="F113" s="114"/>
      <c r="G113" s="114"/>
    </row>
    <row r="114" spans="1:7" x14ac:dyDescent="0.2">
      <c r="A114" s="109" t="s">
        <v>64</v>
      </c>
      <c r="B114" s="109"/>
      <c r="C114" s="109"/>
      <c r="D114" s="109"/>
      <c r="E114" s="109"/>
      <c r="F114" s="109"/>
      <c r="G114" s="109"/>
    </row>
    <row r="115" spans="1:7" ht="15" x14ac:dyDescent="0.25">
      <c r="A115" s="5"/>
      <c r="B115" s="5"/>
      <c r="C115" s="5"/>
      <c r="D115" s="82"/>
      <c r="E115" s="92"/>
      <c r="G115" s="93"/>
    </row>
    <row r="116" spans="1:7" ht="15" x14ac:dyDescent="0.25">
      <c r="A116" s="1" t="s">
        <v>12</v>
      </c>
      <c r="B116" s="82"/>
      <c r="C116" s="82"/>
      <c r="D116" s="82"/>
      <c r="E116" s="92"/>
      <c r="G116" s="93"/>
    </row>
    <row r="117" spans="1:7" ht="15" x14ac:dyDescent="0.25">
      <c r="A117" s="1" t="s">
        <v>11</v>
      </c>
      <c r="B117" s="82"/>
      <c r="C117" s="82"/>
      <c r="D117" s="94"/>
      <c r="E117" s="95"/>
      <c r="G117" s="94"/>
    </row>
    <row r="118" spans="1:7" ht="15" x14ac:dyDescent="0.25">
      <c r="A118" s="1" t="s">
        <v>2</v>
      </c>
      <c r="B118" s="82"/>
      <c r="C118" s="82"/>
      <c r="D118" s="94"/>
      <c r="E118" s="95"/>
      <c r="G118" s="94"/>
    </row>
    <row r="119" spans="1:7" x14ac:dyDescent="0.2">
      <c r="A119" s="110" t="s">
        <v>3</v>
      </c>
      <c r="B119" s="110"/>
      <c r="C119" s="110"/>
      <c r="D119" s="110"/>
      <c r="E119" s="110"/>
      <c r="F119" s="110"/>
      <c r="G119" s="110"/>
    </row>
    <row r="120" spans="1:7" x14ac:dyDescent="0.2">
      <c r="A120" s="110" t="s">
        <v>65</v>
      </c>
      <c r="B120" s="110"/>
      <c r="C120" s="110"/>
      <c r="D120" s="110"/>
      <c r="E120" s="110"/>
      <c r="F120" s="110"/>
      <c r="G120" s="110"/>
    </row>
    <row r="121" spans="1:7" x14ac:dyDescent="0.2">
      <c r="A121" s="110"/>
      <c r="B121" s="110"/>
      <c r="C121" s="110"/>
      <c r="D121" s="110"/>
      <c r="E121" s="110"/>
      <c r="F121" s="110"/>
      <c r="G121" s="110"/>
    </row>
  </sheetData>
  <mergeCells count="57">
    <mergeCell ref="A114:G114"/>
    <mergeCell ref="A119:G119"/>
    <mergeCell ref="A120:G120"/>
    <mergeCell ref="A121:G121"/>
    <mergeCell ref="B105:E105"/>
    <mergeCell ref="B106:E106"/>
    <mergeCell ref="B107:E107"/>
    <mergeCell ref="C111:E111"/>
    <mergeCell ref="A113:G113"/>
    <mergeCell ref="B108:E108"/>
    <mergeCell ref="B109:E109"/>
    <mergeCell ref="B110:E110"/>
    <mergeCell ref="A1:G1"/>
    <mergeCell ref="A2:G2"/>
    <mergeCell ref="A3:G3"/>
    <mergeCell ref="A6:G6"/>
    <mergeCell ref="A7:G7"/>
    <mergeCell ref="B4:G4"/>
    <mergeCell ref="B11:G11"/>
    <mergeCell ref="B8:G8"/>
    <mergeCell ref="B36:G36"/>
    <mergeCell ref="B13:G13"/>
    <mergeCell ref="B15:G15"/>
    <mergeCell ref="B17:G17"/>
    <mergeCell ref="B19:G19"/>
    <mergeCell ref="B20:G20"/>
    <mergeCell ref="B22:G22"/>
    <mergeCell ref="B26:G26"/>
    <mergeCell ref="B29:G29"/>
    <mergeCell ref="B30:G30"/>
    <mergeCell ref="B32:G32"/>
    <mergeCell ref="B49:G49"/>
    <mergeCell ref="B60:G60"/>
    <mergeCell ref="B39:G39"/>
    <mergeCell ref="B40:G40"/>
    <mergeCell ref="B41:G41"/>
    <mergeCell ref="B45:G45"/>
    <mergeCell ref="B48:G48"/>
    <mergeCell ref="B51:G51"/>
    <mergeCell ref="B57:G57"/>
    <mergeCell ref="B53:G53"/>
    <mergeCell ref="B93:G93"/>
    <mergeCell ref="B95:G95"/>
    <mergeCell ref="B97:G97"/>
    <mergeCell ref="A101:G101"/>
    <mergeCell ref="A102:G102"/>
    <mergeCell ref="B81:G81"/>
    <mergeCell ref="B84:G84"/>
    <mergeCell ref="B86:G86"/>
    <mergeCell ref="B90:G90"/>
    <mergeCell ref="B62:G62"/>
    <mergeCell ref="B64:G64"/>
    <mergeCell ref="B72:G72"/>
    <mergeCell ref="B75:G75"/>
    <mergeCell ref="B77:G77"/>
    <mergeCell ref="B68:G68"/>
    <mergeCell ref="B66:G66"/>
  </mergeCells>
  <pageMargins left="0.7" right="0.7" top="0.75" bottom="0.75" header="0.3" footer="0.3"/>
  <pageSetup paperSize="9" scale="97" fitToHeight="0" orientation="portrait" r:id="rId1"/>
  <headerFooter>
    <oddFooter>&amp;C&amp;P</odd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IZVRŠENJE (2)</vt:lpstr>
      <vt:lpstr>IZVRŠENJE</vt:lpstr>
      <vt:lpstr>IZVRŠENJE!Podrucje_ispisa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Jerčinović</dc:creator>
  <cp:lastModifiedBy>Romina Tomasini</cp:lastModifiedBy>
  <cp:lastPrinted>2026-05-20T08:15:55Z</cp:lastPrinted>
  <dcterms:created xsi:type="dcterms:W3CDTF">2018-11-12T09:20:51Z</dcterms:created>
  <dcterms:modified xsi:type="dcterms:W3CDTF">2026-05-20T10:14:31Z</dcterms:modified>
</cp:coreProperties>
</file>